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8_技能検定\01_技能検定テキスト〔新版・改訂版〕送付\R6\01_修正データ\04_情報（黄塗）\文書作成\問題データ\"/>
    </mc:Choice>
  </mc:AlternateContent>
  <xr:revisionPtr revIDLastSave="0" documentId="13_ncr:1_{28CA0947-6E1D-48C5-8061-D932FD3F25C2}" xr6:coauthVersionLast="36" xr6:coauthVersionMax="36" xr10:uidLastSave="{00000000-0000-0000-0000-000000000000}"/>
  <bookViews>
    <workbookView xWindow="0" yWindow="0" windowWidth="27320" windowHeight="15360" xr2:uid="{00000000-000D-0000-FFFF-FFFF00000000}"/>
  </bookViews>
  <sheets>
    <sheet name="問題用紙" sheetId="9" r:id="rId1"/>
    <sheet name="解答シート" sheetId="7" r:id="rId2"/>
    <sheet name="解答" sheetId="6" r:id="rId3"/>
    <sheet name="採点表" sheetId="3" r:id="rId4"/>
  </sheets>
  <definedNames>
    <definedName name="_GoBack" localSheetId="2">解答!#REF!</definedName>
    <definedName name="_GoBack" localSheetId="1">解答シート!$M$1</definedName>
    <definedName name="_xlnm.Print_Area" localSheetId="2">解答!$A$1:$L$39</definedName>
    <definedName name="_xlnm.Print_Area" localSheetId="1">解答シート!$A$1:$L$39</definedName>
    <definedName name="_xlnm.Print_Area" localSheetId="3">採点表!$A$1:$L$65</definedName>
    <definedName name="_xlnm.Print_Area" localSheetId="0">問題用紙!$A$1:$R$48</definedName>
    <definedName name="_xlnm.Print_Titles" localSheetId="3">採点表!$1:$3</definedName>
  </definedNames>
  <calcPr calcId="191029"/>
</workbook>
</file>

<file path=xl/calcChain.xml><?xml version="1.0" encoding="utf-8"?>
<calcChain xmlns="http://schemas.openxmlformats.org/spreadsheetml/2006/main">
  <c r="J61" i="3" l="1"/>
  <c r="L59" i="3"/>
  <c r="H61" i="3"/>
  <c r="B60" i="3"/>
  <c r="C60" i="3"/>
  <c r="D60" i="3"/>
  <c r="E60" i="3"/>
  <c r="F60" i="3"/>
  <c r="G60" i="3"/>
  <c r="I60" i="3"/>
  <c r="B61" i="3"/>
  <c r="C61" i="3"/>
  <c r="D61" i="3"/>
  <c r="E61" i="3"/>
  <c r="F61" i="3"/>
  <c r="G61" i="3"/>
  <c r="I61" i="3"/>
  <c r="O61" i="3" l="1"/>
  <c r="L49" i="3"/>
  <c r="L41" i="3"/>
  <c r="L34" i="3"/>
  <c r="L28" i="3"/>
  <c r="L14" i="3"/>
  <c r="L4" i="3"/>
  <c r="O60" i="3" l="1"/>
  <c r="K60" i="3" s="1"/>
  <c r="K24" i="6"/>
  <c r="K23" i="6"/>
  <c r="K22" i="6"/>
  <c r="F26" i="6"/>
  <c r="G26" i="6"/>
  <c r="H26" i="6"/>
  <c r="I26" i="6"/>
  <c r="J26" i="6"/>
  <c r="K25" i="6"/>
  <c r="K21" i="6"/>
  <c r="K20" i="6"/>
  <c r="E26" i="6"/>
</calcChain>
</file>

<file path=xl/sharedStrings.xml><?xml version="1.0" encoding="utf-8"?>
<sst xmlns="http://schemas.openxmlformats.org/spreadsheetml/2006/main" count="306" uniqueCount="210">
  <si>
    <t>〈問題〉</t>
    <rPh sb="1" eb="3">
      <t>モンダイ</t>
    </rPh>
    <phoneticPr fontId="1"/>
  </si>
  <si>
    <t>〈処理条件〉</t>
    <rPh sb="1" eb="3">
      <t>ショリ</t>
    </rPh>
    <rPh sb="3" eb="5">
      <t>ジョウケン</t>
    </rPh>
    <phoneticPr fontId="1"/>
  </si>
  <si>
    <t>氏名</t>
    <rPh sb="0" eb="2">
      <t>シメイ</t>
    </rPh>
    <phoneticPr fontId="1"/>
  </si>
  <si>
    <t>条件</t>
    <rPh sb="0" eb="2">
      <t>ジョウケン</t>
    </rPh>
    <phoneticPr fontId="1"/>
  </si>
  <si>
    <t>セル書式変更</t>
    <rPh sb="2" eb="4">
      <t>ショシキ</t>
    </rPh>
    <rPh sb="4" eb="6">
      <t>ヘンコウ</t>
    </rPh>
    <phoneticPr fontId="1"/>
  </si>
  <si>
    <t>画像</t>
    <rPh sb="0" eb="2">
      <t>ガゾウ</t>
    </rPh>
    <phoneticPr fontId="1"/>
  </si>
  <si>
    <t>得点</t>
    <rPh sb="0" eb="2">
      <t>トクテン</t>
    </rPh>
    <phoneticPr fontId="1"/>
  </si>
  <si>
    <t>配置</t>
    <rPh sb="0" eb="2">
      <t>ハイチ</t>
    </rPh>
    <phoneticPr fontId="1"/>
  </si>
  <si>
    <t>罫線</t>
    <rPh sb="0" eb="2">
      <t>ケイセン</t>
    </rPh>
    <phoneticPr fontId="1"/>
  </si>
  <si>
    <t>塗りつぶし</t>
    <rPh sb="0" eb="1">
      <t>ヌ</t>
    </rPh>
    <phoneticPr fontId="1"/>
  </si>
  <si>
    <t>貼り付け</t>
    <rPh sb="0" eb="1">
      <t>ハ</t>
    </rPh>
    <rPh sb="2" eb="3">
      <t>ツ</t>
    </rPh>
    <phoneticPr fontId="1"/>
  </si>
  <si>
    <t>結合</t>
    <rPh sb="0" eb="2">
      <t>ケツゴウ</t>
    </rPh>
    <phoneticPr fontId="1"/>
  </si>
  <si>
    <t>実線</t>
    <rPh sb="0" eb="2">
      <t>ジッセン</t>
    </rPh>
    <phoneticPr fontId="1"/>
  </si>
  <si>
    <t>〈出力例〉を参照し、〈処理条件〉に従って文書を作成し、印刷しなさい。</t>
    <rPh sb="1" eb="4">
      <t>シュツリョクレイ</t>
    </rPh>
    <rPh sb="6" eb="8">
      <t>サンショウ</t>
    </rPh>
    <rPh sb="11" eb="13">
      <t>ショリ</t>
    </rPh>
    <rPh sb="13" eb="15">
      <t>ジョウケン</t>
    </rPh>
    <rPh sb="17" eb="18">
      <t>シタガ</t>
    </rPh>
    <rPh sb="20" eb="22">
      <t>ブンショ</t>
    </rPh>
    <rPh sb="23" eb="25">
      <t>サクセイ</t>
    </rPh>
    <rPh sb="27" eb="29">
      <t>インサツ</t>
    </rPh>
    <phoneticPr fontId="1"/>
  </si>
  <si>
    <t>①　</t>
    <phoneticPr fontId="1"/>
  </si>
  <si>
    <t>図形</t>
    <rPh sb="0" eb="2">
      <t>ズケイ</t>
    </rPh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</si>
  <si>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</si>
  <si>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デザイン画像《101》</t>
    <rPh sb="4" eb="6">
      <t>ガゾウ</t>
    </rPh>
    <phoneticPr fontId="1"/>
  </si>
  <si>
    <t>文字</t>
    <rPh sb="0" eb="2">
      <t>モジ</t>
    </rPh>
    <phoneticPr fontId="1"/>
  </si>
  <si>
    <t>文字画像《201》</t>
    <rPh sb="0" eb="2">
      <t>モジ</t>
    </rPh>
    <rPh sb="2" eb="4">
      <t>ガゾウ</t>
    </rPh>
    <phoneticPr fontId="1"/>
  </si>
  <si>
    <t>②　</t>
    <phoneticPr fontId="1"/>
  </si>
  <si>
    <t>③　</t>
    <phoneticPr fontId="1"/>
  </si>
  <si>
    <t>デザイン画像《102》</t>
    <rPh sb="4" eb="6">
      <t>ガゾウ</t>
    </rPh>
    <phoneticPr fontId="1"/>
  </si>
  <si>
    <t>④　</t>
    <phoneticPr fontId="1"/>
  </si>
  <si>
    <t>⑤　</t>
    <phoneticPr fontId="1"/>
  </si>
  <si>
    <t>文字画像《202》</t>
    <rPh sb="0" eb="2">
      <t>モジ</t>
    </rPh>
    <rPh sb="2" eb="4">
      <t>ガゾウ</t>
    </rPh>
    <phoneticPr fontId="1"/>
  </si>
  <si>
    <t>デザイン画像《103》</t>
    <rPh sb="4" eb="6">
      <t>ガゾウ</t>
    </rPh>
    <phoneticPr fontId="1"/>
  </si>
  <si>
    <t>⑥　</t>
    <phoneticPr fontId="1"/>
  </si>
  <si>
    <t>デザイン画像《104》</t>
    <rPh sb="4" eb="6">
      <t>ガゾウ</t>
    </rPh>
    <phoneticPr fontId="1"/>
  </si>
  <si>
    <t>⑦　</t>
    <phoneticPr fontId="1"/>
  </si>
  <si>
    <t>デザイン画像《105》</t>
    <rPh sb="4" eb="6">
      <t>ガゾウ</t>
    </rPh>
    <phoneticPr fontId="1"/>
  </si>
  <si>
    <t>⑧　</t>
    <phoneticPr fontId="1"/>
  </si>
  <si>
    <t>⑨　</t>
    <phoneticPr fontId="1"/>
  </si>
  <si>
    <t>⑩　</t>
    <phoneticPr fontId="1"/>
  </si>
  <si>
    <t>⑪　</t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</si>
  <si>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</si>
  <si>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</si>
  <si>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セル結合</t>
    <rPh sb="2" eb="4">
      <t>ケツゴウ</t>
    </rPh>
    <phoneticPr fontId="1"/>
  </si>
  <si>
    <t>関数</t>
    <rPh sb="0" eb="2">
      <t>カンスウ</t>
    </rPh>
    <phoneticPr fontId="1"/>
  </si>
  <si>
    <t>SUM</t>
    <phoneticPr fontId="1"/>
  </si>
  <si>
    <t>セルの色</t>
    <rPh sb="3" eb="4">
      <t>イロ</t>
    </rPh>
    <phoneticPr fontId="1"/>
  </si>
  <si>
    <t>ｵﾚﾝｼﾞ､ｱｸｾﾝﾄ6､白+基本色60%</t>
    <rPh sb="13" eb="14">
      <t>シロ</t>
    </rPh>
    <rPh sb="15" eb="17">
      <t>キホン</t>
    </rPh>
    <rPh sb="17" eb="18">
      <t>ショク</t>
    </rPh>
    <phoneticPr fontId="1"/>
  </si>
  <si>
    <t>ｱｸｱ､ｱｸｾﾝﾄ5､白+基本色80%</t>
    <rPh sb="11" eb="12">
      <t>シロ</t>
    </rPh>
    <rPh sb="13" eb="15">
      <t>キホン</t>
    </rPh>
    <rPh sb="15" eb="16">
      <t>ショク</t>
    </rPh>
    <phoneticPr fontId="1"/>
  </si>
  <si>
    <t>外枠</t>
    <rPh sb="0" eb="2">
      <t>ソトワク</t>
    </rPh>
    <phoneticPr fontId="1"/>
  </si>
  <si>
    <t>赤､ｱｸｾﾝﾄ2､白+基本色60%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</si>
  <si>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グラフ</t>
    <phoneticPr fontId="1"/>
  </si>
  <si>
    <t>範囲</t>
    <rPh sb="0" eb="2">
      <t>ハンイ</t>
    </rPh>
    <phoneticPr fontId="1"/>
  </si>
  <si>
    <t>データ</t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</si>
  <si>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</si>
  <si>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</si>
  <si>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枠線</t>
    <rPh sb="0" eb="2">
      <t>ワクセン</t>
    </rPh>
    <phoneticPr fontId="1"/>
  </si>
  <si>
    <t>赤</t>
    <rPh sb="0" eb="1">
      <t>アカ</t>
    </rPh>
    <phoneticPr fontId="1"/>
  </si>
  <si>
    <t>オリーブ</t>
    <phoneticPr fontId="1"/>
  </si>
  <si>
    <t>書式</t>
    <rPh sb="0" eb="2">
      <t>ショシキ</t>
    </rPh>
    <phoneticPr fontId="1"/>
  </si>
  <si>
    <t>範囲指定</t>
    <rPh sb="0" eb="2">
      <t>ハンイ</t>
    </rPh>
    <rPh sb="2" eb="4">
      <t>シテイ</t>
    </rPh>
    <phoneticPr fontId="1"/>
  </si>
  <si>
    <t>挿入・貼付</t>
    <rPh sb="0" eb="2">
      <t>ソウニュウ</t>
    </rPh>
    <rPh sb="3" eb="4">
      <t>ハ</t>
    </rPh>
    <rPh sb="4" eb="5">
      <t>ツ</t>
    </rPh>
    <phoneticPr fontId="1"/>
  </si>
  <si>
    <t>凡例</t>
    <rPh sb="0" eb="2">
      <t>ハンレイ</t>
    </rPh>
    <phoneticPr fontId="1"/>
  </si>
  <si>
    <t>オレンジ</t>
    <phoneticPr fontId="1"/>
  </si>
  <si>
    <t>格子</t>
    <rPh sb="0" eb="2">
      <t>コウシ</t>
    </rPh>
    <phoneticPr fontId="1"/>
  </si>
  <si>
    <t>細実線</t>
    <rPh sb="0" eb="1">
      <t>ホソ</t>
    </rPh>
    <rPh sb="1" eb="3">
      <t>ジッセン</t>
    </rPh>
    <phoneticPr fontId="1"/>
  </si>
  <si>
    <t>太実線</t>
    <rPh sb="0" eb="1">
      <t>フト</t>
    </rPh>
    <rPh sb="1" eb="3">
      <t>ジッセン</t>
    </rPh>
    <phoneticPr fontId="1"/>
  </si>
  <si>
    <t>部屋</t>
    <rPh sb="0" eb="2">
      <t>ヘヤ</t>
    </rPh>
    <phoneticPr fontId="1"/>
  </si>
  <si>
    <t>設備</t>
    <rPh sb="0" eb="2">
      <t>セツビ</t>
    </rPh>
    <phoneticPr fontId="1"/>
  </si>
  <si>
    <t>サービス</t>
    <phoneticPr fontId="1"/>
  </si>
  <si>
    <t>食事</t>
    <rPh sb="0" eb="2">
      <t>ショクジ</t>
    </rPh>
    <phoneticPr fontId="1"/>
  </si>
  <si>
    <t>風呂</t>
    <rPh sb="0" eb="2">
      <t>フロ</t>
    </rPh>
    <phoneticPr fontId="1"/>
  </si>
  <si>
    <t>立地</t>
    <rPh sb="0" eb="2">
      <t>リッチ</t>
    </rPh>
    <phoneticPr fontId="1"/>
  </si>
  <si>
    <t>合計</t>
    <rPh sb="0" eb="2">
      <t>ゴウケイ</t>
    </rPh>
    <phoneticPr fontId="1"/>
  </si>
  <si>
    <t>東予</t>
    <rPh sb="0" eb="2">
      <t>トウヨ</t>
    </rPh>
    <phoneticPr fontId="1"/>
  </si>
  <si>
    <t>中予</t>
    <rPh sb="0" eb="1">
      <t>チュウ</t>
    </rPh>
    <rPh sb="1" eb="2">
      <t>ヨ</t>
    </rPh>
    <phoneticPr fontId="1"/>
  </si>
  <si>
    <t>ヴィラージ宝泉坊</t>
    <rPh sb="5" eb="6">
      <t>ホウ</t>
    </rPh>
    <rPh sb="7" eb="8">
      <t>ボウ</t>
    </rPh>
    <phoneticPr fontId="1"/>
  </si>
  <si>
    <t>三崎ふれあいの森</t>
    <rPh sb="0" eb="2">
      <t>ミサキ</t>
    </rPh>
    <rPh sb="7" eb="8">
      <t>モリ</t>
    </rPh>
    <phoneticPr fontId="1"/>
  </si>
  <si>
    <t>南予</t>
    <rPh sb="0" eb="1">
      <t>ミナミ</t>
    </rPh>
    <rPh sb="1" eb="2">
      <t>ヨ</t>
    </rPh>
    <phoneticPr fontId="1"/>
  </si>
  <si>
    <t>みかんの森コテージ</t>
    <rPh sb="4" eb="5">
      <t>モリ</t>
    </rPh>
    <phoneticPr fontId="1"/>
  </si>
  <si>
    <t>えひめ温泉リゾート</t>
    <rPh sb="3" eb="5">
      <t>オンセン</t>
    </rPh>
    <phoneticPr fontId="1"/>
  </si>
  <si>
    <t>石鎚ガーデン荘</t>
    <rPh sb="0" eb="2">
      <t>イシヅチ</t>
    </rPh>
    <rPh sb="6" eb="7">
      <t>ソウ</t>
    </rPh>
    <phoneticPr fontId="1"/>
  </si>
  <si>
    <t>道後松山会館</t>
    <rPh sb="0" eb="2">
      <t>ドウゴ</t>
    </rPh>
    <rPh sb="2" eb="4">
      <t>マツヤマ</t>
    </rPh>
    <rPh sb="4" eb="6">
      <t>カイカン</t>
    </rPh>
    <phoneticPr fontId="1"/>
  </si>
  <si>
    <t>平均</t>
    <rPh sb="0" eb="2">
      <t>ヘイキン</t>
    </rPh>
    <phoneticPr fontId="1"/>
  </si>
  <si>
    <t>デザイン画像《301》</t>
    <rPh sb="4" eb="6">
      <t>ガゾウ</t>
    </rPh>
    <phoneticPr fontId="1"/>
  </si>
  <si>
    <t>デザイン画像《302》</t>
    <rPh sb="4" eb="6">
      <t>ガゾウ</t>
    </rPh>
    <phoneticPr fontId="1"/>
  </si>
  <si>
    <t>デザイン画像《303》</t>
    <rPh sb="4" eb="6">
      <t>ガゾウ</t>
    </rPh>
    <phoneticPr fontId="1"/>
  </si>
  <si>
    <t>A1:L7</t>
    <phoneticPr fontId="1"/>
  </si>
  <si>
    <t>A8:D14</t>
    <phoneticPr fontId="1"/>
  </si>
  <si>
    <t>E8:H14</t>
    <phoneticPr fontId="1"/>
  </si>
  <si>
    <t>B19:K26</t>
    <phoneticPr fontId="1"/>
  </si>
  <si>
    <t>K20</t>
    <phoneticPr fontId="1"/>
  </si>
  <si>
    <t>E20:J20</t>
    <phoneticPr fontId="1"/>
  </si>
  <si>
    <t>E21:J21～E25:J25</t>
    <phoneticPr fontId="1"/>
  </si>
  <si>
    <t>E26</t>
    <phoneticPr fontId="1"/>
  </si>
  <si>
    <t>E20:E25</t>
    <phoneticPr fontId="1"/>
  </si>
  <si>
    <t>ｵﾘｰﾌﾞ､ｱｸｾﾝﾄ3､白+基本色40%</t>
    <rPh sb="13" eb="14">
      <t>シロ</t>
    </rPh>
    <rPh sb="15" eb="17">
      <t>キホン</t>
    </rPh>
    <rPh sb="17" eb="18">
      <t>ショク</t>
    </rPh>
    <phoneticPr fontId="1"/>
  </si>
  <si>
    <t>B26:K26</t>
    <phoneticPr fontId="1"/>
  </si>
  <si>
    <t>文字列</t>
    <rPh sb="0" eb="3">
      <t>モジレツ</t>
    </rPh>
    <phoneticPr fontId="1"/>
  </si>
  <si>
    <t>中央揃え</t>
    <rPh sb="0" eb="2">
      <t>チュウオウ</t>
    </rPh>
    <rPh sb="2" eb="3">
      <t>ゾロ</t>
    </rPh>
    <phoneticPr fontId="1"/>
  </si>
  <si>
    <t>E19:J19</t>
    <phoneticPr fontId="1"/>
  </si>
  <si>
    <t>レーダー</t>
    <phoneticPr fontId="1"/>
  </si>
  <si>
    <t>B28:K38</t>
    <phoneticPr fontId="1"/>
  </si>
  <si>
    <t>フォント</t>
    <phoneticPr fontId="1"/>
  </si>
  <si>
    <t>標準</t>
    <rPh sb="0" eb="2">
      <t>ヒョウジュン</t>
    </rPh>
    <phoneticPr fontId="1"/>
  </si>
  <si>
    <t>１１P</t>
    <phoneticPr fontId="1"/>
  </si>
  <si>
    <t>⑫　</t>
    <phoneticPr fontId="1"/>
  </si>
  <si>
    <t>斜線</t>
    <rPh sb="0" eb="2">
      <t>シャセン</t>
    </rPh>
    <phoneticPr fontId="1"/>
  </si>
  <si>
    <t>マーカー付き</t>
    <rPh sb="4" eb="5">
      <t>ツ</t>
    </rPh>
    <phoneticPr fontId="1"/>
  </si>
  <si>
    <t>I8:L14</t>
    <phoneticPr fontId="1"/>
  </si>
  <si>
    <t>K26</t>
    <phoneticPr fontId="1"/>
  </si>
  <si>
    <t>E19:K19、B20:K26</t>
    <phoneticPr fontId="1"/>
  </si>
  <si>
    <t>B16:K18</t>
    <phoneticPr fontId="1"/>
  </si>
  <si>
    <t xml:space="preserve">斜線(右下がり) </t>
    <rPh sb="0" eb="2">
      <t>シャセン</t>
    </rPh>
    <rPh sb="3" eb="4">
      <t>ミギ</t>
    </rPh>
    <rPh sb="4" eb="5">
      <t>サ</t>
    </rPh>
    <phoneticPr fontId="1"/>
  </si>
  <si>
    <t>Ｂ列</t>
    <phoneticPr fontId="1"/>
  </si>
  <si>
    <t>セル結合</t>
  </si>
  <si>
    <t>19行</t>
    <rPh sb="2" eb="3">
      <t>ギョウ</t>
    </rPh>
    <phoneticPr fontId="1"/>
  </si>
  <si>
    <t>20～25行</t>
    <rPh sb="5" eb="6">
      <t>ギョウ</t>
    </rPh>
    <phoneticPr fontId="1"/>
  </si>
  <si>
    <t>C20:D20～C25:D25</t>
    <phoneticPr fontId="1"/>
  </si>
  <si>
    <t>26行</t>
    <rPh sb="2" eb="3">
      <t>ギョウ</t>
    </rPh>
    <phoneticPr fontId="1"/>
  </si>
  <si>
    <t>F26～J26</t>
  </si>
  <si>
    <t>小数点以下の桁数を２にする</t>
    <rPh sb="0" eb="3">
      <t>ショウスウテン</t>
    </rPh>
    <rPh sb="3" eb="5">
      <t>イカ</t>
    </rPh>
    <rPh sb="6" eb="8">
      <t>ケタスウ</t>
    </rPh>
    <phoneticPr fontId="1"/>
  </si>
  <si>
    <t>E26:J26</t>
    <phoneticPr fontId="1"/>
  </si>
  <si>
    <t>B20:K25</t>
    <phoneticPr fontId="1"/>
  </si>
  <si>
    <t>K21～K25</t>
    <phoneticPr fontId="1"/>
  </si>
  <si>
    <t>桁数を２</t>
  </si>
  <si>
    <t>C19:D19</t>
    <phoneticPr fontId="1"/>
  </si>
  <si>
    <t>エリアの書式</t>
    <rPh sb="4" eb="6">
      <t>ショシキ</t>
    </rPh>
    <phoneticPr fontId="1"/>
  </si>
  <si>
    <t>B4:K6</t>
    <phoneticPr fontId="1"/>
  </si>
  <si>
    <t>B26:D26</t>
    <phoneticPr fontId="1"/>
  </si>
  <si>
    <t>F20:F25～J20:J25</t>
    <phoneticPr fontId="1"/>
  </si>
  <si>
    <t>B19:K19</t>
    <phoneticPr fontId="1"/>
  </si>
  <si>
    <t>B22:K23</t>
    <phoneticPr fontId="1"/>
  </si>
  <si>
    <t>B20:K21</t>
    <phoneticPr fontId="1"/>
  </si>
  <si>
    <t>B24:K25</t>
    <phoneticPr fontId="1"/>
  </si>
  <si>
    <t>E20:J25</t>
    <phoneticPr fontId="1"/>
  </si>
  <si>
    <t>【文書作成】　総合問題２　採点表</t>
    <rPh sb="1" eb="3">
      <t>ブンショ</t>
    </rPh>
    <rPh sb="3" eb="5">
      <t>サクセイ</t>
    </rPh>
    <rPh sb="7" eb="9">
      <t>ソウゴウ</t>
    </rPh>
    <rPh sb="9" eb="11">
      <t>モンダイ</t>
    </rPh>
    <rPh sb="13" eb="15">
      <t>サイテン</t>
    </rPh>
    <rPh sb="15" eb="16">
      <t>ヒョウ</t>
    </rPh>
    <phoneticPr fontId="1"/>
  </si>
  <si>
    <t>シート・セル</t>
    <phoneticPr fontId="1"/>
  </si>
  <si>
    <t>グラフ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</si>
  <si>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</si>
  <si>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</si>
  <si>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</si>
  <si>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</si>
  <si>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</si>
  <si>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</si>
  <si>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⑦</t>
    <phoneticPr fontId="1"/>
  </si>
  <si>
    <t>⑧</t>
    <phoneticPr fontId="1"/>
  </si>
  <si>
    <t>⑨</t>
    <phoneticPr fontId="1"/>
  </si>
  <si>
    <t>/30</t>
    <phoneticPr fontId="1"/>
  </si>
  <si>
    <t>⑩</t>
    <phoneticPr fontId="1"/>
  </si>
  <si>
    <t>⑪</t>
    <phoneticPr fontId="1"/>
  </si>
  <si>
    <t>/6</t>
    <phoneticPr fontId="1"/>
  </si>
  <si>
    <t>/8</t>
    <phoneticPr fontId="1"/>
  </si>
  <si>
    <t>アクア</t>
    <phoneticPr fontId="1"/>
  </si>
  <si>
    <t>/13</t>
    <phoneticPr fontId="1"/>
  </si>
  <si>
    <t>オレンジ</t>
    <phoneticPr fontId="1"/>
  </si>
  <si>
    <t>⑫</t>
    <phoneticPr fontId="1"/>
  </si>
  <si>
    <t>レーダー</t>
    <phoneticPr fontId="1"/>
  </si>
  <si>
    <t>ｽﾀｲﾙ②</t>
    <phoneticPr fontId="1"/>
  </si>
  <si>
    <t>ﾚｲｱｳﾄ④</t>
    <phoneticPr fontId="1"/>
  </si>
  <si>
    <t>オレンジ</t>
    <phoneticPr fontId="1"/>
  </si>
  <si>
    <t>4.5ｐｔ</t>
    <phoneticPr fontId="1"/>
  </si>
  <si>
    <t>配点</t>
    <rPh sb="0" eb="2">
      <t>ハイテン</t>
    </rPh>
    <phoneticPr fontId="1"/>
  </si>
  <si>
    <t>※解答シートに解答すること</t>
    <rPh sb="1" eb="3">
      <t>カイトウ</t>
    </rPh>
    <rPh sb="7" eb="9">
      <t>カイトウ</t>
    </rPh>
    <phoneticPr fontId="1"/>
  </si>
  <si>
    <t>B10:D14</t>
    <phoneticPr fontId="1"/>
  </si>
  <si>
    <t>E10:H14</t>
    <phoneticPr fontId="1"/>
  </si>
  <si>
    <t>I10:K14</t>
    <phoneticPr fontId="1"/>
  </si>
  <si>
    <t>縦計</t>
    <rPh sb="0" eb="1">
      <t>タテ</t>
    </rPh>
    <rPh sb="1" eb="2">
      <t>ケイ</t>
    </rPh>
    <phoneticPr fontId="1"/>
  </si>
  <si>
    <t>横計</t>
    <rPh sb="0" eb="1">
      <t>ヨコ</t>
    </rPh>
    <rPh sb="1" eb="2">
      <t>ケイ</t>
    </rPh>
    <phoneticPr fontId="1"/>
  </si>
  <si>
    <t>B20:B21～B24:B25</t>
    <phoneticPr fontId="1"/>
  </si>
  <si>
    <t>総合</t>
    <rPh sb="0" eb="2">
      <t>ソウゴウ</t>
    </rPh>
    <phoneticPr fontId="1"/>
  </si>
  <si>
    <t>/2</t>
    <phoneticPr fontId="1"/>
  </si>
  <si>
    <t>系列</t>
    <rPh sb="0" eb="2">
      <t>ケイレツ</t>
    </rPh>
    <phoneticPr fontId="1"/>
  </si>
  <si>
    <t>＜出力例＞</t>
    <rPh sb="1" eb="3">
      <t>シュツリョク</t>
    </rPh>
    <rPh sb="3" eb="4">
      <t>レイ</t>
    </rPh>
    <phoneticPr fontId="1"/>
  </si>
  <si>
    <t>レイアウト：４</t>
    <phoneticPr fontId="1"/>
  </si>
  <si>
    <t>スタイル：１</t>
    <phoneticPr fontId="1"/>
  </si>
  <si>
    <t>枠線　色</t>
    <rPh sb="0" eb="2">
      <t>ワクセン</t>
    </rPh>
    <phoneticPr fontId="1"/>
  </si>
  <si>
    <t>実線（単色）</t>
    <phoneticPr fontId="1"/>
  </si>
  <si>
    <t>標準の色</t>
    <rPh sb="0" eb="2">
      <t>ヒョウジュン</t>
    </rPh>
    <rPh sb="3" eb="4">
      <t>イロ</t>
    </rPh>
    <phoneticPr fontId="1"/>
  </si>
  <si>
    <t>幅</t>
    <rPh sb="0" eb="1">
      <t>ハバ</t>
    </rPh>
    <phoneticPr fontId="1"/>
  </si>
  <si>
    <t>４．５ｐｔ</t>
    <phoneticPr fontId="1"/>
  </si>
  <si>
    <t>C19</t>
    <phoneticPr fontId="1"/>
  </si>
  <si>
    <t>C20</t>
    <phoneticPr fontId="1"/>
  </si>
  <si>
    <t>C21</t>
    <phoneticPr fontId="1"/>
  </si>
  <si>
    <t>C22</t>
    <phoneticPr fontId="1"/>
  </si>
  <si>
    <t>C23</t>
    <phoneticPr fontId="1"/>
  </si>
  <si>
    <t>C24</t>
    <phoneticPr fontId="1"/>
  </si>
  <si>
    <t>C25</t>
    <phoneticPr fontId="1"/>
  </si>
  <si>
    <t>B26</t>
    <phoneticPr fontId="1"/>
  </si>
  <si>
    <t>E20</t>
    <phoneticPr fontId="1"/>
  </si>
  <si>
    <t>E21</t>
    <phoneticPr fontId="1"/>
  </si>
  <si>
    <t>E22</t>
    <phoneticPr fontId="1"/>
  </si>
  <si>
    <t>E23</t>
    <phoneticPr fontId="1"/>
  </si>
  <si>
    <t>E24</t>
    <phoneticPr fontId="1"/>
  </si>
  <si>
    <t>E25</t>
    <phoneticPr fontId="1"/>
  </si>
  <si>
    <t>E20</t>
    <phoneticPr fontId="1"/>
  </si>
  <si>
    <t>F20</t>
    <phoneticPr fontId="1"/>
  </si>
  <si>
    <t>G20</t>
    <phoneticPr fontId="1"/>
  </si>
  <si>
    <t>H20</t>
    <phoneticPr fontId="1"/>
  </si>
  <si>
    <t>I20</t>
    <phoneticPr fontId="1"/>
  </si>
  <si>
    <t>K20</t>
    <phoneticPr fontId="1"/>
  </si>
  <si>
    <t>B19</t>
    <phoneticPr fontId="1"/>
  </si>
  <si>
    <t>B20</t>
    <phoneticPr fontId="1"/>
  </si>
  <si>
    <t>E19～K19,B20～K26</t>
    <phoneticPr fontId="1"/>
  </si>
  <si>
    <t>/100</t>
    <phoneticPr fontId="1"/>
  </si>
  <si>
    <t>B22</t>
    <phoneticPr fontId="1"/>
  </si>
  <si>
    <t>B24</t>
    <phoneticPr fontId="1"/>
  </si>
  <si>
    <t>/16</t>
    <phoneticPr fontId="1"/>
  </si>
  <si>
    <t>/25</t>
    <phoneticPr fontId="1"/>
  </si>
  <si>
    <t>B2:K4</t>
    <phoneticPr fontId="1"/>
  </si>
  <si>
    <t>　文書作成　　総合問題２  (Excel2016で作成）</t>
    <rPh sb="1" eb="3">
      <t>ぶんしょ</t>
    </rPh>
    <rPh sb="3" eb="5">
      <t>さくせい</t>
    </rPh>
    <rPh sb="7" eb="9">
      <t>そうごう</t>
    </rPh>
    <rPh sb="9" eb="11">
      <t>もんだい</t>
    </rPh>
    <rPh sb="25" eb="27">
      <t>さくせい</t>
    </rPh>
    <phoneticPr fontId="1" type="Hiragana" alignment="distributed"/>
  </si>
  <si>
    <t>AVERAGE</t>
    <phoneticPr fontId="1"/>
  </si>
  <si>
    <t>ＡＶＥRAGE</t>
    <phoneticPr fontId="1"/>
  </si>
  <si>
    <r>
      <t>※標準の列の幅は、</t>
    </r>
    <r>
      <rPr>
        <b/>
        <u/>
        <sz val="12"/>
        <color theme="1"/>
        <rFont val="ＭＳ ゴシック"/>
        <family val="3"/>
        <charset val="128"/>
      </rPr>
      <t>70ピクセル</t>
    </r>
    <r>
      <rPr>
        <sz val="12"/>
        <color theme="1"/>
        <rFont val="ＭＳ ゴシック"/>
        <family val="3"/>
        <charset val="128"/>
      </rPr>
      <t>とする。</t>
    </r>
    <rPh sb="1" eb="3">
      <t>ヒョウジュン</t>
    </rPh>
    <rPh sb="4" eb="5">
      <t>レツ</t>
    </rPh>
    <rPh sb="6" eb="7">
      <t>ハバ</t>
    </rPh>
    <phoneticPr fontId="1"/>
  </si>
  <si>
    <t>※試験問題は、30分とする。ただし、印刷は試験時間外とする。</t>
    <rPh sb="1" eb="3">
      <t>シケン</t>
    </rPh>
    <rPh sb="3" eb="5">
      <t>モンダイ</t>
    </rPh>
    <rPh sb="9" eb="10">
      <t>フン</t>
    </rPh>
    <rPh sb="18" eb="20">
      <t>インサツ</t>
    </rPh>
    <rPh sb="21" eb="23">
      <t>シケン</t>
    </rPh>
    <rPh sb="23" eb="26">
      <t>ジカンガイ</t>
    </rPh>
    <phoneticPr fontId="1"/>
  </si>
  <si>
    <r>
      <t>※標準の行の高さは、</t>
    </r>
    <r>
      <rPr>
        <b/>
        <u/>
        <sz val="12"/>
        <color theme="1"/>
        <rFont val="ＭＳ ゴシック"/>
        <family val="3"/>
        <charset val="128"/>
      </rPr>
      <t>35ピクセル</t>
    </r>
    <r>
      <rPr>
        <sz val="12"/>
        <color theme="1"/>
        <rFont val="ＭＳ ゴシック"/>
        <family val="3"/>
        <charset val="128"/>
      </rPr>
      <t>とする。</t>
    </r>
    <rPh sb="1" eb="3">
      <t>ヒョウジュン</t>
    </rPh>
    <rPh sb="4" eb="5">
      <t>ギョウ</t>
    </rPh>
    <rPh sb="6" eb="7">
      <t>タカ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</si>
</sst>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);[Red]\(0.00\)"/>
    <numFmt numFmtId="177" formatCode="0_ "/>
  </numFmts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0"/>
      <color theme="1"/>
      <name val="HGP創英角ﾎﾟｯﾌﾟ体"/>
      <family val="3"/>
      <charset val="128"/>
    </font>
    <font>
      <sz val="16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1"/>
      <color theme="1"/>
      <name val="ＭＳ ゴシック"/>
      <family val="3"/>
      <charset val="128"/>
    </font>
    <font>
      <b/>
      <u/>
      <sz val="12"/>
      <color theme="1"/>
      <name val="ＭＳ ゴシック"/>
      <family val="3"/>
      <charset val="128"/>
    </font>
    <font>
      <b/>
      <sz val="18"/>
      <name val="ＭＳ Ｐゴシック"/>
      <family val="3"/>
      <charset val="128"/>
      <scheme val="minor"/>
    </font>
    <font>
      <sz val="18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2"/>
      <name val="ＭＳ 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</fills>
  <borders count="1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dotted">
        <color indexed="64"/>
      </right>
      <top style="dashed">
        <color auto="1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 diagonalDown="1"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</borders>
  <cellStyleXfs count="1">
    <xf numFmtId="0" fontId="0" fillId="0" borderId="0">
      <alignment vertical="center"/>
    </xf>
  </cellStyleXfs>
  <cellXfs count="272">
    <xf numFmtId="0" fontId="0" fillId="0" borderId="0" xfId="0">
      <alignment vertical="center"/>
    </xf>
    <xf numFmtId="0" fontId="2" fillId="0" borderId="0" xfId="0" applyFont="1" applyAlignment="1">
      <alignment horizontal="justify" vertical="center"/>
    </xf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2" borderId="12" xfId="0" applyFill="1" applyBorder="1" applyAlignment="1">
      <alignment horizontal="center" vertical="center" shrinkToFit="1"/>
    </xf>
    <xf numFmtId="0" fontId="2" fillId="0" borderId="0" xfId="0" applyFont="1" applyBorder="1" applyAlignment="1">
      <alignment horizontal="justify" vertical="center"/>
    </xf>
    <xf numFmtId="0" fontId="0" fillId="2" borderId="11" xfId="0" applyFill="1" applyBorder="1" applyAlignment="1">
      <alignment horizontal="center" vertical="center" shrinkToFit="1"/>
    </xf>
    <xf numFmtId="0" fontId="0" fillId="0" borderId="38" xfId="0" applyFill="1" applyBorder="1" applyAlignment="1">
      <alignment horizontal="left" vertical="center" shrinkToFit="1"/>
    </xf>
    <xf numFmtId="0" fontId="0" fillId="0" borderId="15" xfId="0" applyFill="1" applyBorder="1" applyAlignment="1">
      <alignment horizontal="left" vertical="center" shrinkToFit="1"/>
    </xf>
    <xf numFmtId="0" fontId="0" fillId="0" borderId="37" xfId="0" applyFill="1" applyBorder="1" applyAlignment="1">
      <alignment horizontal="left" vertical="center" shrinkToFit="1"/>
    </xf>
    <xf numFmtId="0" fontId="0" fillId="0" borderId="51" xfId="0" applyFill="1" applyBorder="1" applyAlignment="1">
      <alignment horizontal="left" vertical="center" shrinkToFit="1"/>
    </xf>
    <xf numFmtId="0" fontId="0" fillId="0" borderId="57" xfId="0" applyFill="1" applyBorder="1" applyAlignment="1">
      <alignment horizontal="left" vertical="center" shrinkToFit="1"/>
    </xf>
    <xf numFmtId="0" fontId="0" fillId="0" borderId="1" xfId="0" applyFill="1" applyBorder="1" applyAlignment="1">
      <alignment horizontal="left" vertical="center" shrinkToFit="1"/>
    </xf>
    <xf numFmtId="0" fontId="0" fillId="0" borderId="88" xfId="0" applyFill="1" applyBorder="1" applyAlignment="1">
      <alignment horizontal="left" vertical="center"/>
    </xf>
    <xf numFmtId="0" fontId="0" fillId="0" borderId="89" xfId="0" applyFill="1" applyBorder="1" applyAlignment="1">
      <alignment horizontal="left" vertical="center"/>
    </xf>
    <xf numFmtId="0" fontId="0" fillId="0" borderId="15" xfId="0" applyFill="1" applyBorder="1" applyAlignment="1">
      <alignment horizontal="left" vertical="center"/>
    </xf>
    <xf numFmtId="0" fontId="0" fillId="0" borderId="1" xfId="0" applyFill="1" applyBorder="1" applyAlignment="1">
      <alignment horizontal="left" vertical="center"/>
    </xf>
    <xf numFmtId="0" fontId="0" fillId="0" borderId="37" xfId="0" applyFill="1" applyBorder="1" applyAlignment="1">
      <alignment horizontal="left" vertical="center"/>
    </xf>
    <xf numFmtId="0" fontId="0" fillId="0" borderId="51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51" xfId="0" applyFill="1" applyBorder="1" applyAlignment="1">
      <alignment horizontal="left" vertical="center" shrinkToFit="1"/>
    </xf>
    <xf numFmtId="0" fontId="0" fillId="0" borderId="57" xfId="0" applyFill="1" applyBorder="1" applyAlignment="1">
      <alignment horizontal="left" vertical="center" shrinkToFit="1"/>
    </xf>
    <xf numFmtId="0" fontId="0" fillId="0" borderId="89" xfId="0" applyFill="1" applyBorder="1" applyAlignment="1">
      <alignment horizontal="left" vertical="center" shrinkToFit="1"/>
    </xf>
    <xf numFmtId="2" fontId="0" fillId="0" borderId="1" xfId="0" applyNumberFormat="1" applyFill="1" applyBorder="1" applyAlignment="1">
      <alignment horizontal="left" vertical="center"/>
    </xf>
    <xf numFmtId="0" fontId="0" fillId="0" borderId="23" xfId="0" applyFill="1" applyBorder="1" applyAlignment="1">
      <alignment horizontal="left" vertical="center" shrinkToFit="1"/>
    </xf>
    <xf numFmtId="0" fontId="0" fillId="0" borderId="59" xfId="0" applyFill="1" applyBorder="1" applyAlignment="1">
      <alignment horizontal="left" vertical="center" shrinkToFit="1"/>
    </xf>
    <xf numFmtId="177" fontId="0" fillId="0" borderId="1" xfId="0" applyNumberFormat="1" applyFill="1" applyBorder="1" applyAlignment="1">
      <alignment horizontal="left" vertical="center"/>
    </xf>
    <xf numFmtId="177" fontId="0" fillId="0" borderId="23" xfId="0" applyNumberFormat="1" applyFill="1" applyBorder="1" applyAlignment="1">
      <alignment horizontal="left" vertical="center"/>
    </xf>
    <xf numFmtId="0" fontId="0" fillId="3" borderId="23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center" shrinkToFit="1"/>
    </xf>
    <xf numFmtId="0" fontId="0" fillId="0" borderId="0" xfId="0" applyFill="1" applyBorder="1" applyAlignment="1">
      <alignment horizontal="left" vertical="center"/>
    </xf>
    <xf numFmtId="177" fontId="0" fillId="0" borderId="0" xfId="0" applyNumberFormat="1" applyFill="1" applyBorder="1" applyAlignment="1">
      <alignment horizontal="left" vertical="center"/>
    </xf>
    <xf numFmtId="2" fontId="0" fillId="0" borderId="0" xfId="0" applyNumberFormat="1" applyFill="1" applyBorder="1" applyAlignment="1">
      <alignment horizontal="left" vertical="center"/>
    </xf>
    <xf numFmtId="0" fontId="0" fillId="2" borderId="13" xfId="0" applyFill="1" applyBorder="1" applyAlignment="1">
      <alignment horizontal="center" vertical="center" shrinkToFit="1"/>
    </xf>
    <xf numFmtId="0" fontId="0" fillId="3" borderId="108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0" fontId="4" fillId="0" borderId="0" xfId="0" applyFont="1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4" fillId="0" borderId="0" xfId="0" applyFont="1" applyBorder="1">
      <alignment vertical="center"/>
    </xf>
    <xf numFmtId="0" fontId="5" fillId="0" borderId="0" xfId="0" applyFont="1">
      <alignment vertical="center"/>
    </xf>
    <xf numFmtId="0" fontId="5" fillId="0" borderId="0" xfId="0" applyFont="1" applyBorder="1" applyAlignment="1">
      <alignment horizontal="right" vertical="center"/>
    </xf>
    <xf numFmtId="0" fontId="6" fillId="0" borderId="26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0" xfId="0" quotePrefix="1" applyFont="1" applyAlignment="1">
      <alignment horizontal="right" vertical="top"/>
    </xf>
    <xf numFmtId="0" fontId="5" fillId="0" borderId="34" xfId="0" applyFont="1" applyBorder="1" applyAlignment="1">
      <alignment horizontal="center" vertical="center"/>
    </xf>
    <xf numFmtId="0" fontId="5" fillId="0" borderId="0" xfId="0" applyFont="1" applyAlignment="1">
      <alignment vertical="top"/>
    </xf>
    <xf numFmtId="0" fontId="4" fillId="0" borderId="0" xfId="0" applyFont="1" applyBorder="1" applyAlignment="1">
      <alignment vertical="center"/>
    </xf>
    <xf numFmtId="0" fontId="7" fillId="0" borderId="0" xfId="0" applyFont="1" applyBorder="1">
      <alignment vertical="center"/>
    </xf>
    <xf numFmtId="0" fontId="7" fillId="0" borderId="26" xfId="0" applyFont="1" applyBorder="1">
      <alignment vertical="center"/>
    </xf>
    <xf numFmtId="0" fontId="5" fillId="0" borderId="0" xfId="0" applyFont="1" applyAlignment="1">
      <alignment horizontal="right"/>
    </xf>
    <xf numFmtId="0" fontId="5" fillId="0" borderId="0" xfId="0" applyFont="1" applyAlignment="1"/>
    <xf numFmtId="0" fontId="5" fillId="0" borderId="25" xfId="0" applyFont="1" applyBorder="1" applyAlignment="1">
      <alignment vertical="center"/>
    </xf>
    <xf numFmtId="0" fontId="5" fillId="0" borderId="26" xfId="0" applyFont="1" applyBorder="1" applyAlignment="1">
      <alignment vertical="center"/>
    </xf>
    <xf numFmtId="0" fontId="5" fillId="0" borderId="26" xfId="0" applyFont="1" applyBorder="1" applyAlignment="1">
      <alignment horizontal="right" vertical="center"/>
    </xf>
    <xf numFmtId="0" fontId="5" fillId="0" borderId="26" xfId="0" applyFont="1" applyBorder="1" applyAlignment="1">
      <alignment horizontal="center" vertical="center" shrinkToFit="1"/>
    </xf>
    <xf numFmtId="0" fontId="6" fillId="0" borderId="0" xfId="0" applyFont="1" applyAlignment="1"/>
    <xf numFmtId="0" fontId="6" fillId="0" borderId="0" xfId="0" applyFont="1" applyAlignment="1">
      <alignment vertical="center"/>
    </xf>
    <xf numFmtId="0" fontId="5" fillId="0" borderId="0" xfId="0" quotePrefix="1" applyFont="1" applyAlignment="1">
      <alignment horizontal="right" vertical="center"/>
    </xf>
    <xf numFmtId="0" fontId="6" fillId="0" borderId="0" xfId="0" applyFont="1">
      <alignment vertical="center"/>
    </xf>
    <xf numFmtId="0" fontId="5" fillId="0" borderId="28" xfId="0" applyFont="1" applyFill="1" applyBorder="1">
      <alignment vertical="center"/>
    </xf>
    <xf numFmtId="0" fontId="5" fillId="0" borderId="29" xfId="0" applyFont="1" applyBorder="1" applyAlignment="1">
      <alignment horizontal="center" vertical="center"/>
    </xf>
    <xf numFmtId="0" fontId="5" fillId="0" borderId="29" xfId="0" applyFont="1" applyBorder="1">
      <alignment vertical="center"/>
    </xf>
    <xf numFmtId="0" fontId="4" fillId="0" borderId="0" xfId="0" applyFont="1" applyAlignment="1">
      <alignment vertical="center"/>
    </xf>
    <xf numFmtId="0" fontId="5" fillId="0" borderId="34" xfId="0" applyFont="1" applyFill="1" applyBorder="1">
      <alignment vertical="center"/>
    </xf>
    <xf numFmtId="0" fontId="5" fillId="0" borderId="0" xfId="0" applyFont="1" applyBorder="1">
      <alignment vertical="center"/>
    </xf>
    <xf numFmtId="0" fontId="5" fillId="0" borderId="25" xfId="0" applyFont="1" applyBorder="1">
      <alignment vertical="center"/>
    </xf>
    <xf numFmtId="0" fontId="5" fillId="0" borderId="27" xfId="0" applyFont="1" applyBorder="1" applyAlignment="1">
      <alignment horizontal="center" vertical="center" shrinkToFit="1"/>
    </xf>
    <xf numFmtId="0" fontId="5" fillId="0" borderId="26" xfId="0" applyFont="1" applyBorder="1">
      <alignment vertical="center"/>
    </xf>
    <xf numFmtId="0" fontId="5" fillId="0" borderId="30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26" xfId="0" applyFont="1" applyBorder="1" applyAlignment="1">
      <alignment vertical="center"/>
    </xf>
    <xf numFmtId="0" fontId="7" fillId="0" borderId="26" xfId="0" applyFont="1" applyBorder="1" applyAlignment="1">
      <alignment vertical="center"/>
    </xf>
    <xf numFmtId="0" fontId="5" fillId="0" borderId="35" xfId="0" applyFont="1" applyBorder="1" applyAlignment="1">
      <alignment horizontal="right" vertical="center"/>
    </xf>
    <xf numFmtId="0" fontId="5" fillId="0" borderId="31" xfId="0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7" fillId="0" borderId="0" xfId="0" applyFont="1" applyAlignment="1">
      <alignment vertical="center"/>
    </xf>
    <xf numFmtId="0" fontId="5" fillId="0" borderId="28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 shrinkToFit="1"/>
    </xf>
    <xf numFmtId="0" fontId="0" fillId="2" borderId="14" xfId="0" applyFill="1" applyBorder="1" applyAlignment="1">
      <alignment horizontal="center" vertical="center" shrinkToFit="1"/>
    </xf>
    <xf numFmtId="0" fontId="0" fillId="2" borderId="21" xfId="0" applyFill="1" applyBorder="1" applyAlignment="1">
      <alignment horizontal="center" vertical="center" shrinkToFit="1"/>
    </xf>
    <xf numFmtId="0" fontId="0" fillId="4" borderId="15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5" borderId="23" xfId="0" applyFill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5" borderId="110" xfId="0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0" fontId="0" fillId="5" borderId="24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176" fontId="0" fillId="2" borderId="12" xfId="0" applyNumberFormat="1" applyFill="1" applyBorder="1" applyAlignment="1">
      <alignment horizontal="center" vertical="center"/>
    </xf>
    <xf numFmtId="176" fontId="0" fillId="2" borderId="14" xfId="0" applyNumberFormat="1" applyFill="1" applyBorder="1" applyAlignment="1">
      <alignment horizontal="center" vertical="center"/>
    </xf>
    <xf numFmtId="176" fontId="0" fillId="2" borderId="53" xfId="0" applyNumberFormat="1" applyFill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0" xfId="0" applyFont="1">
      <alignment vertical="center"/>
    </xf>
    <xf numFmtId="0" fontId="11" fillId="0" borderId="3" xfId="0" applyFont="1" applyBorder="1" applyAlignment="1">
      <alignment horizontal="center" vertical="center" shrinkToFit="1"/>
    </xf>
    <xf numFmtId="0" fontId="11" fillId="0" borderId="0" xfId="0" applyFont="1">
      <alignment vertical="center"/>
    </xf>
    <xf numFmtId="0" fontId="11" fillId="0" borderId="9" xfId="0" applyFont="1" applyBorder="1" applyAlignment="1">
      <alignment horizontal="center" vertical="center" shrinkToFit="1"/>
    </xf>
    <xf numFmtId="0" fontId="11" fillId="0" borderId="10" xfId="0" applyFont="1" applyBorder="1" applyAlignment="1">
      <alignment horizontal="center" vertical="center" shrinkToFit="1"/>
    </xf>
    <xf numFmtId="0" fontId="11" fillId="0" borderId="8" xfId="0" applyFont="1" applyBorder="1" applyAlignment="1">
      <alignment horizontal="center" vertical="center" shrinkToFit="1"/>
    </xf>
    <xf numFmtId="0" fontId="11" fillId="0" borderId="20" xfId="0" applyFont="1" applyBorder="1" applyAlignment="1">
      <alignment horizontal="center" vertical="center" shrinkToFit="1"/>
    </xf>
    <xf numFmtId="0" fontId="11" fillId="0" borderId="4" xfId="0" applyFont="1" applyBorder="1" applyAlignment="1">
      <alignment horizontal="center" vertical="center" shrinkToFit="1"/>
    </xf>
    <xf numFmtId="0" fontId="11" fillId="0" borderId="5" xfId="0" applyFont="1" applyBorder="1" applyAlignment="1">
      <alignment horizontal="center" vertical="center" shrinkToFit="1"/>
    </xf>
    <xf numFmtId="0" fontId="11" fillId="0" borderId="16" xfId="0" applyFont="1" applyBorder="1" applyAlignment="1">
      <alignment horizontal="center" vertical="center" shrinkToFit="1"/>
    </xf>
    <xf numFmtId="0" fontId="11" fillId="0" borderId="1" xfId="0" applyFont="1" applyBorder="1" applyAlignment="1">
      <alignment horizontal="center" vertical="center" shrinkToFit="1"/>
    </xf>
    <xf numFmtId="0" fontId="11" fillId="0" borderId="7" xfId="0" applyFont="1" applyBorder="1" applyAlignment="1">
      <alignment horizontal="center" vertical="center" shrinkToFit="1"/>
    </xf>
    <xf numFmtId="0" fontId="11" fillId="0" borderId="6" xfId="0" applyFont="1" applyBorder="1" applyAlignment="1">
      <alignment horizontal="center" vertical="center" shrinkToFit="1"/>
    </xf>
    <xf numFmtId="0" fontId="11" fillId="0" borderId="22" xfId="0" applyFont="1" applyBorder="1" applyAlignment="1">
      <alignment horizontal="center" vertical="center" shrinkToFit="1"/>
    </xf>
    <xf numFmtId="0" fontId="11" fillId="0" borderId="61" xfId="0" applyFont="1" applyBorder="1" applyAlignment="1">
      <alignment horizontal="center" vertical="center" shrinkToFit="1"/>
    </xf>
    <xf numFmtId="0" fontId="11" fillId="0" borderId="63" xfId="0" applyFont="1" applyBorder="1" applyAlignment="1">
      <alignment horizontal="center" vertical="center" shrinkToFit="1"/>
    </xf>
    <xf numFmtId="0" fontId="11" fillId="0" borderId="64" xfId="0" applyFont="1" applyBorder="1" applyAlignment="1">
      <alignment horizontal="center" vertical="center" shrinkToFit="1"/>
    </xf>
    <xf numFmtId="0" fontId="11" fillId="0" borderId="96" xfId="0" applyFont="1" applyBorder="1" applyAlignment="1">
      <alignment horizontal="center" vertical="center" shrinkToFit="1"/>
    </xf>
    <xf numFmtId="0" fontId="11" fillId="0" borderId="65" xfId="0" applyFont="1" applyBorder="1" applyAlignment="1">
      <alignment horizontal="center" vertical="center" shrinkToFit="1"/>
    </xf>
    <xf numFmtId="0" fontId="11" fillId="0" borderId="67" xfId="0" applyFont="1" applyBorder="1" applyAlignment="1">
      <alignment horizontal="center" vertical="center" shrinkToFit="1"/>
    </xf>
    <xf numFmtId="0" fontId="11" fillId="0" borderId="68" xfId="0" applyFont="1" applyBorder="1" applyAlignment="1">
      <alignment horizontal="center" vertical="center" shrinkToFit="1"/>
    </xf>
    <xf numFmtId="0" fontId="11" fillId="0" borderId="97" xfId="0" applyFont="1" applyBorder="1" applyAlignment="1">
      <alignment horizontal="center" vertical="center" shrinkToFit="1"/>
    </xf>
    <xf numFmtId="0" fontId="11" fillId="0" borderId="75" xfId="0" applyFont="1" applyBorder="1" applyAlignment="1">
      <alignment horizontal="center" vertical="center" shrinkToFit="1"/>
    </xf>
    <xf numFmtId="0" fontId="11" fillId="0" borderId="77" xfId="0" applyFont="1" applyBorder="1" applyAlignment="1">
      <alignment horizontal="center" vertical="center" shrinkToFit="1"/>
    </xf>
    <xf numFmtId="0" fontId="11" fillId="0" borderId="100" xfId="0" applyFont="1" applyBorder="1" applyAlignment="1">
      <alignment horizontal="center" vertical="center" shrinkToFit="1"/>
    </xf>
    <xf numFmtId="0" fontId="11" fillId="0" borderId="101" xfId="0" applyFont="1" applyBorder="1" applyAlignment="1">
      <alignment horizontal="center" vertical="center" shrinkToFit="1"/>
    </xf>
    <xf numFmtId="0" fontId="11" fillId="0" borderId="78" xfId="0" applyFont="1" applyBorder="1" applyAlignment="1">
      <alignment horizontal="center" vertical="center" shrinkToFit="1"/>
    </xf>
    <xf numFmtId="0" fontId="11" fillId="0" borderId="98" xfId="0" applyFont="1" applyBorder="1" applyAlignment="1">
      <alignment horizontal="center" vertical="center" shrinkToFit="1"/>
    </xf>
    <xf numFmtId="0" fontId="11" fillId="0" borderId="38" xfId="0" applyFont="1" applyBorder="1" applyAlignment="1">
      <alignment horizontal="center" vertical="center" shrinkToFit="1"/>
    </xf>
    <xf numFmtId="0" fontId="11" fillId="0" borderId="23" xfId="0" applyFont="1" applyBorder="1" applyAlignment="1">
      <alignment horizontal="center" vertical="center" shrinkToFit="1"/>
    </xf>
    <xf numFmtId="0" fontId="11" fillId="0" borderId="18" xfId="0" applyFont="1" applyBorder="1" applyAlignment="1">
      <alignment vertical="center" shrinkToFit="1"/>
    </xf>
    <xf numFmtId="0" fontId="11" fillId="0" borderId="18" xfId="0" applyFont="1" applyBorder="1" applyAlignment="1">
      <alignment horizontal="center" vertical="center" shrinkToFit="1"/>
    </xf>
    <xf numFmtId="0" fontId="11" fillId="0" borderId="19" xfId="0" applyFont="1" applyBorder="1" applyAlignment="1">
      <alignment horizontal="center" vertical="center" shrinkToFit="1"/>
    </xf>
    <xf numFmtId="0" fontId="11" fillId="0" borderId="47" xfId="0" applyFont="1" applyBorder="1" applyAlignment="1">
      <alignment horizontal="center" vertical="center" shrinkToFit="1"/>
    </xf>
    <xf numFmtId="0" fontId="11" fillId="0" borderId="99" xfId="0" applyFont="1" applyBorder="1" applyAlignment="1">
      <alignment horizontal="center" vertical="center" shrinkToFit="1"/>
    </xf>
    <xf numFmtId="0" fontId="11" fillId="0" borderId="72" xfId="0" applyFont="1" applyBorder="1" applyAlignment="1">
      <alignment horizontal="center" vertical="center" shrinkToFit="1"/>
    </xf>
    <xf numFmtId="0" fontId="11" fillId="0" borderId="73" xfId="0" applyFont="1" applyBorder="1" applyAlignment="1">
      <alignment horizontal="center" vertical="center" shrinkToFit="1"/>
    </xf>
    <xf numFmtId="0" fontId="11" fillId="0" borderId="74" xfId="0" applyFont="1" applyBorder="1" applyAlignment="1">
      <alignment horizontal="center" vertical="center" shrinkToFit="1"/>
    </xf>
    <xf numFmtId="0" fontId="11" fillId="0" borderId="56" xfId="0" applyFont="1" applyBorder="1" applyAlignment="1">
      <alignment vertical="center" shrinkToFit="1"/>
    </xf>
    <xf numFmtId="0" fontId="11" fillId="0" borderId="86" xfId="0" applyFont="1" applyBorder="1" applyAlignment="1">
      <alignment vertical="center" shrinkToFit="1"/>
    </xf>
    <xf numFmtId="0" fontId="11" fillId="0" borderId="67" xfId="0" applyFont="1" applyBorder="1" applyAlignment="1">
      <alignment vertical="center" shrinkToFit="1"/>
    </xf>
    <xf numFmtId="0" fontId="11" fillId="0" borderId="86" xfId="0" applyFont="1" applyBorder="1" applyAlignment="1">
      <alignment horizontal="center" vertical="center" shrinkToFit="1"/>
    </xf>
    <xf numFmtId="0" fontId="11" fillId="0" borderId="69" xfId="0" applyFont="1" applyBorder="1" applyAlignment="1">
      <alignment horizontal="center" vertical="center" shrinkToFit="1"/>
    </xf>
    <xf numFmtId="0" fontId="11" fillId="0" borderId="70" xfId="0" applyFont="1" applyBorder="1" applyAlignment="1">
      <alignment horizontal="center" vertical="center" shrinkToFit="1"/>
    </xf>
    <xf numFmtId="0" fontId="11" fillId="0" borderId="71" xfId="0" applyFont="1" applyBorder="1" applyAlignment="1">
      <alignment horizontal="center" vertical="center" shrinkToFit="1"/>
    </xf>
    <xf numFmtId="0" fontId="11" fillId="0" borderId="70" xfId="0" applyFont="1" applyBorder="1" applyAlignment="1">
      <alignment vertical="center" shrinkToFit="1"/>
    </xf>
    <xf numFmtId="0" fontId="11" fillId="0" borderId="87" xfId="0" applyFont="1" applyBorder="1" applyAlignment="1">
      <alignment horizontal="center" vertical="center" shrinkToFit="1"/>
    </xf>
    <xf numFmtId="0" fontId="11" fillId="0" borderId="73" xfId="0" applyFont="1" applyBorder="1" applyAlignment="1">
      <alignment vertical="center" shrinkToFit="1"/>
    </xf>
    <xf numFmtId="0" fontId="11" fillId="0" borderId="77" xfId="0" applyFont="1" applyBorder="1" applyAlignment="1">
      <alignment vertical="center" shrinkToFit="1"/>
    </xf>
    <xf numFmtId="0" fontId="11" fillId="0" borderId="56" xfId="0" applyFont="1" applyBorder="1" applyAlignment="1">
      <alignment horizontal="center" vertical="center" shrinkToFit="1"/>
    </xf>
    <xf numFmtId="0" fontId="11" fillId="0" borderId="91" xfId="0" applyFont="1" applyBorder="1" applyAlignment="1">
      <alignment horizontal="center" vertical="center" shrinkToFit="1"/>
    </xf>
    <xf numFmtId="0" fontId="11" fillId="0" borderId="92" xfId="0" applyFont="1" applyBorder="1" applyAlignment="1">
      <alignment horizontal="center" vertical="center" shrinkToFit="1"/>
    </xf>
    <xf numFmtId="0" fontId="11" fillId="0" borderId="57" xfId="0" applyFont="1" applyBorder="1" applyAlignment="1">
      <alignment horizontal="center" vertical="center" shrinkToFit="1"/>
    </xf>
    <xf numFmtId="0" fontId="11" fillId="0" borderId="49" xfId="0" applyFont="1" applyBorder="1" applyAlignment="1">
      <alignment horizontal="center" vertical="center" shrinkToFit="1"/>
    </xf>
    <xf numFmtId="0" fontId="11" fillId="0" borderId="58" xfId="0" applyFont="1" applyBorder="1" applyAlignment="1">
      <alignment horizontal="center" vertical="center" shrinkToFit="1"/>
    </xf>
    <xf numFmtId="0" fontId="11" fillId="0" borderId="79" xfId="0" applyFont="1" applyBorder="1" applyAlignment="1">
      <alignment horizontal="center" vertical="center" shrinkToFit="1"/>
    </xf>
    <xf numFmtId="0" fontId="11" fillId="0" borderId="80" xfId="0" applyFont="1" applyBorder="1" applyAlignment="1">
      <alignment horizontal="center" vertical="center" shrinkToFit="1"/>
    </xf>
    <xf numFmtId="0" fontId="11" fillId="0" borderId="81" xfId="0" applyFont="1" applyBorder="1" applyAlignment="1">
      <alignment horizontal="center" vertical="center" shrinkToFit="1"/>
    </xf>
    <xf numFmtId="0" fontId="11" fillId="0" borderId="82" xfId="0" applyFont="1" applyBorder="1" applyAlignment="1">
      <alignment horizontal="center" vertical="center" shrinkToFit="1"/>
    </xf>
    <xf numFmtId="0" fontId="11" fillId="0" borderId="84" xfId="0" applyFont="1" applyBorder="1" applyAlignment="1">
      <alignment horizontal="center" vertical="center" shrinkToFit="1"/>
    </xf>
    <xf numFmtId="0" fontId="11" fillId="0" borderId="85" xfId="0" applyFont="1" applyBorder="1" applyAlignment="1">
      <alignment horizontal="center" vertical="center" shrinkToFit="1"/>
    </xf>
    <xf numFmtId="0" fontId="11" fillId="0" borderId="83" xfId="0" applyFont="1" applyBorder="1" applyAlignment="1">
      <alignment horizontal="center" vertical="center" shrinkToFit="1"/>
    </xf>
    <xf numFmtId="0" fontId="11" fillId="0" borderId="66" xfId="0" applyFont="1" applyBorder="1" applyAlignment="1">
      <alignment horizontal="center" vertical="center" shrinkToFit="1"/>
    </xf>
    <xf numFmtId="0" fontId="11" fillId="0" borderId="76" xfId="0" applyFont="1" applyBorder="1" applyAlignment="1">
      <alignment horizontal="center" vertical="center" shrinkToFit="1"/>
    </xf>
    <xf numFmtId="0" fontId="11" fillId="0" borderId="51" xfId="0" applyFont="1" applyBorder="1" applyAlignment="1">
      <alignment horizontal="center" vertical="center" shrinkToFit="1"/>
    </xf>
    <xf numFmtId="0" fontId="11" fillId="0" borderId="52" xfId="0" applyFont="1" applyBorder="1" applyAlignment="1">
      <alignment horizontal="center" vertical="center" shrinkToFit="1"/>
    </xf>
    <xf numFmtId="0" fontId="11" fillId="0" borderId="50" xfId="0" applyFont="1" applyBorder="1" applyAlignment="1">
      <alignment horizontal="center" vertical="center" shrinkToFit="1"/>
    </xf>
    <xf numFmtId="0" fontId="11" fillId="0" borderId="36" xfId="0" applyFont="1" applyBorder="1" applyAlignment="1">
      <alignment horizontal="center" vertical="center" shrinkToFit="1"/>
    </xf>
    <xf numFmtId="0" fontId="11" fillId="0" borderId="62" xfId="0" applyFont="1" applyBorder="1" applyAlignment="1">
      <alignment horizontal="center" vertical="center" shrinkToFit="1"/>
    </xf>
    <xf numFmtId="0" fontId="11" fillId="0" borderId="46" xfId="0" applyFont="1" applyBorder="1" applyAlignment="1">
      <alignment horizontal="center" vertical="center" shrinkToFit="1"/>
    </xf>
    <xf numFmtId="0" fontId="11" fillId="0" borderId="11" xfId="0" applyFont="1" applyBorder="1" applyAlignment="1">
      <alignment horizontal="center" vertical="center" shrinkToFit="1"/>
    </xf>
    <xf numFmtId="0" fontId="11" fillId="0" borderId="12" xfId="0" applyFont="1" applyBorder="1" applyAlignment="1">
      <alignment horizontal="center" vertical="center" shrinkToFit="1"/>
    </xf>
    <xf numFmtId="0" fontId="11" fillId="0" borderId="21" xfId="0" applyFont="1" applyBorder="1" applyAlignment="1">
      <alignment horizontal="center" vertical="center" shrinkToFit="1"/>
    </xf>
    <xf numFmtId="0" fontId="11" fillId="0" borderId="13" xfId="0" applyFont="1" applyBorder="1" applyAlignment="1">
      <alignment horizontal="center" vertical="center" shrinkToFit="1"/>
    </xf>
    <xf numFmtId="0" fontId="11" fillId="0" borderId="54" xfId="0" applyFont="1" applyBorder="1" applyAlignment="1">
      <alignment horizontal="center" vertical="center" shrinkToFit="1"/>
    </xf>
    <xf numFmtId="0" fontId="11" fillId="0" borderId="12" xfId="0" applyFont="1" applyBorder="1" applyAlignment="1" applyProtection="1">
      <alignment horizontal="center" vertical="center" shrinkToFit="1"/>
      <protection locked="0"/>
    </xf>
    <xf numFmtId="0" fontId="11" fillId="0" borderId="13" xfId="0" applyFont="1" applyBorder="1" applyAlignment="1">
      <alignment horizontal="right" shrinkToFit="1"/>
    </xf>
    <xf numFmtId="0" fontId="11" fillId="0" borderId="2" xfId="0" applyFont="1" applyBorder="1" applyAlignment="1">
      <alignment horizontal="center" vertical="center" shrinkToFit="1"/>
    </xf>
    <xf numFmtId="0" fontId="11" fillId="0" borderId="48" xfId="0" applyFont="1" applyBorder="1" applyAlignment="1">
      <alignment horizontal="center" vertical="center" shrinkToFit="1"/>
    </xf>
    <xf numFmtId="0" fontId="11" fillId="0" borderId="2" xfId="0" applyFont="1" applyBorder="1" applyAlignment="1">
      <alignment horizontal="center" vertical="center"/>
    </xf>
    <xf numFmtId="0" fontId="11" fillId="0" borderId="43" xfId="0" applyFont="1" applyBorder="1" applyAlignment="1">
      <alignment vertical="center" shrinkToFit="1"/>
    </xf>
    <xf numFmtId="0" fontId="11" fillId="0" borderId="44" xfId="0" applyFont="1" applyBorder="1" applyAlignment="1">
      <alignment horizontal="right" shrinkToFit="1"/>
    </xf>
    <xf numFmtId="0" fontId="11" fillId="0" borderId="41" xfId="0" applyFont="1" applyBorder="1" applyAlignment="1">
      <alignment horizontal="center" vertical="center" shrinkToFit="1"/>
    </xf>
    <xf numFmtId="0" fontId="11" fillId="0" borderId="0" xfId="0" applyFont="1" applyBorder="1">
      <alignment vertical="center"/>
    </xf>
    <xf numFmtId="0" fontId="11" fillId="0" borderId="0" xfId="0" applyFont="1" applyBorder="1" applyAlignment="1">
      <alignment horizontal="center" vertical="center" shrinkToFit="1"/>
    </xf>
    <xf numFmtId="0" fontId="5" fillId="0" borderId="0" xfId="0" applyFont="1" applyFill="1">
      <alignment vertical="center"/>
    </xf>
    <xf numFmtId="0" fontId="5" fillId="0" borderId="26" xfId="0" applyFont="1" applyFill="1" applyBorder="1" applyAlignment="1">
      <alignment horizontal="center" vertical="center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5" fillId="0" borderId="0" xfId="0" applyFont="1" applyAlignment="1">
      <alignment horizontal="justify" vertical="top" wrapText="1"/>
    </xf>
    <xf numFmtId="0" fontId="5" fillId="0" borderId="26" xfId="0" applyFont="1" applyBorder="1" applyAlignment="1">
      <alignment horizontal="center" vertical="center" shrinkToFit="1"/>
    </xf>
    <xf numFmtId="0" fontId="6" fillId="0" borderId="27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5" fillId="0" borderId="28" xfId="0" applyFont="1" applyBorder="1" applyAlignment="1">
      <alignment vertical="top" shrinkToFit="1"/>
    </xf>
    <xf numFmtId="0" fontId="4" fillId="0" borderId="31" xfId="0" applyFont="1" applyBorder="1" applyAlignment="1">
      <alignment vertical="top" shrinkToFit="1"/>
    </xf>
    <xf numFmtId="0" fontId="6" fillId="0" borderId="32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 shrinkToFit="1"/>
    </xf>
    <xf numFmtId="0" fontId="7" fillId="0" borderId="93" xfId="0" applyFont="1" applyBorder="1" applyAlignment="1">
      <alignment horizontal="center" vertical="center"/>
    </xf>
    <xf numFmtId="0" fontId="0" fillId="2" borderId="48" xfId="0" applyFill="1" applyBorder="1" applyAlignment="1">
      <alignment horizontal="center" vertical="center" shrinkToFit="1"/>
    </xf>
    <xf numFmtId="0" fontId="0" fillId="2" borderId="53" xfId="0" applyFill="1" applyBorder="1" applyAlignment="1">
      <alignment horizontal="center" vertical="center" shrinkToFit="1"/>
    </xf>
    <xf numFmtId="0" fontId="0" fillId="2" borderId="14" xfId="0" applyFill="1" applyBorder="1" applyAlignment="1">
      <alignment horizontal="center" vertical="center" shrinkToFit="1"/>
    </xf>
    <xf numFmtId="0" fontId="0" fillId="2" borderId="21" xfId="0" applyFill="1" applyBorder="1" applyAlignment="1">
      <alignment horizontal="center" vertical="center" shrinkToFit="1"/>
    </xf>
    <xf numFmtId="0" fontId="0" fillId="3" borderId="107" xfId="0" applyFill="1" applyBorder="1" applyAlignment="1">
      <alignment horizontal="center" vertical="center" shrinkToFit="1"/>
    </xf>
    <xf numFmtId="0" fontId="0" fillId="3" borderId="105" xfId="0" applyFill="1" applyBorder="1" applyAlignment="1">
      <alignment horizontal="center" vertical="center" shrinkToFit="1"/>
    </xf>
    <xf numFmtId="0" fontId="0" fillId="3" borderId="60" xfId="0" applyFill="1" applyBorder="1" applyAlignment="1">
      <alignment horizontal="center" vertical="center" shrinkToFit="1"/>
    </xf>
    <xf numFmtId="0" fontId="0" fillId="3" borderId="90" xfId="0" applyFill="1" applyBorder="1" applyAlignment="1">
      <alignment horizontal="center" vertical="center" shrinkToFit="1"/>
    </xf>
    <xf numFmtId="0" fontId="0" fillId="4" borderId="50" xfId="0" applyFill="1" applyBorder="1" applyAlignment="1">
      <alignment horizontal="center" vertical="center" shrinkToFit="1"/>
    </xf>
    <xf numFmtId="0" fontId="0" fillId="4" borderId="90" xfId="0" applyFill="1" applyBorder="1" applyAlignment="1">
      <alignment horizontal="center" vertical="center" shrinkToFit="1"/>
    </xf>
    <xf numFmtId="0" fontId="0" fillId="5" borderId="50" xfId="0" applyFill="1" applyBorder="1" applyAlignment="1">
      <alignment horizontal="center" vertical="center" shrinkToFit="1"/>
    </xf>
    <xf numFmtId="0" fontId="0" fillId="5" borderId="109" xfId="0" applyFill="1" applyBorder="1" applyAlignment="1">
      <alignment horizontal="center" vertical="center" shrinkToFit="1"/>
    </xf>
    <xf numFmtId="0" fontId="0" fillId="5" borderId="24" xfId="0" applyFill="1" applyBorder="1" applyAlignment="1">
      <alignment horizontal="center" vertical="center" shrinkToFit="1"/>
    </xf>
    <xf numFmtId="0" fontId="0" fillId="5" borderId="110" xfId="0" applyFill="1" applyBorder="1" applyAlignment="1">
      <alignment horizontal="center" vertical="center" shrinkToFit="1"/>
    </xf>
    <xf numFmtId="0" fontId="0" fillId="5" borderId="23" xfId="0" applyFill="1" applyBorder="1" applyAlignment="1">
      <alignment horizontal="center" vertical="center" shrinkToFit="1"/>
    </xf>
    <xf numFmtId="0" fontId="0" fillId="5" borderId="15" xfId="0" applyFill="1" applyBorder="1" applyAlignment="1">
      <alignment horizontal="center" vertical="center" shrinkToFit="1"/>
    </xf>
    <xf numFmtId="0" fontId="0" fillId="3" borderId="23" xfId="0" applyFill="1" applyBorder="1" applyAlignment="1">
      <alignment horizontal="center" vertical="center" shrinkToFit="1"/>
    </xf>
    <xf numFmtId="0" fontId="0" fillId="3" borderId="15" xfId="0" applyFill="1" applyBorder="1" applyAlignment="1">
      <alignment horizontal="center" vertical="center" shrinkToFit="1"/>
    </xf>
    <xf numFmtId="0" fontId="0" fillId="4" borderId="23" xfId="0" applyFill="1" applyBorder="1" applyAlignment="1">
      <alignment horizontal="center" vertical="center" shrinkToFit="1"/>
    </xf>
    <xf numFmtId="0" fontId="0" fillId="4" borderId="15" xfId="0" applyFill="1" applyBorder="1" applyAlignment="1">
      <alignment horizontal="center" vertical="center" shrinkToFit="1"/>
    </xf>
    <xf numFmtId="0" fontId="11" fillId="0" borderId="45" xfId="0" applyFont="1" applyBorder="1" applyAlignment="1">
      <alignment horizontal="center" vertical="center" shrinkToFit="1"/>
    </xf>
    <xf numFmtId="0" fontId="11" fillId="0" borderId="17" xfId="0" applyFont="1" applyBorder="1" applyAlignment="1">
      <alignment horizontal="center" vertical="center" shrinkToFit="1"/>
    </xf>
    <xf numFmtId="0" fontId="11" fillId="0" borderId="39" xfId="0" applyFont="1" applyBorder="1" applyAlignment="1" applyProtection="1">
      <alignment horizontal="center" vertical="center" shrinkToFit="1"/>
      <protection locked="0"/>
    </xf>
    <xf numFmtId="0" fontId="11" fillId="0" borderId="40" xfId="0" applyFont="1" applyBorder="1" applyAlignment="1" applyProtection="1">
      <alignment horizontal="center" vertical="center" shrinkToFit="1"/>
      <protection locked="0"/>
    </xf>
    <xf numFmtId="0" fontId="11" fillId="0" borderId="41" xfId="0" applyFont="1" applyBorder="1" applyAlignment="1" applyProtection="1">
      <alignment horizontal="center" vertical="center" shrinkToFit="1"/>
      <protection locked="0"/>
    </xf>
    <xf numFmtId="0" fontId="11" fillId="0" borderId="42" xfId="0" applyFont="1" applyBorder="1" applyAlignment="1" applyProtection="1">
      <alignment horizontal="center" vertical="center" shrinkToFit="1"/>
      <protection locked="0"/>
    </xf>
    <xf numFmtId="0" fontId="11" fillId="0" borderId="51" xfId="0" applyFont="1" applyBorder="1" applyAlignment="1">
      <alignment horizontal="center" vertical="center" shrinkToFit="1"/>
    </xf>
    <xf numFmtId="0" fontId="11" fillId="0" borderId="104" xfId="0" applyFont="1" applyBorder="1" applyAlignment="1">
      <alignment horizontal="center" vertical="center" shrinkToFit="1"/>
    </xf>
    <xf numFmtId="0" fontId="11" fillId="0" borderId="49" xfId="0" applyFont="1" applyBorder="1" applyAlignment="1">
      <alignment horizontal="center" vertical="center" shrinkToFit="1"/>
    </xf>
    <xf numFmtId="0" fontId="11" fillId="0" borderId="102" xfId="0" applyFont="1" applyBorder="1" applyAlignment="1">
      <alignment horizontal="center" vertical="center" shrinkToFit="1"/>
    </xf>
    <xf numFmtId="0" fontId="11" fillId="0" borderId="105" xfId="0" applyFont="1" applyBorder="1" applyAlignment="1">
      <alignment horizontal="center" vertical="center" shrinkToFit="1"/>
    </xf>
    <xf numFmtId="0" fontId="11" fillId="0" borderId="106" xfId="0" applyFont="1" applyBorder="1" applyAlignment="1">
      <alignment horizontal="center" vertical="center" shrinkToFit="1"/>
    </xf>
    <xf numFmtId="0" fontId="11" fillId="0" borderId="103" xfId="0" applyFont="1" applyBorder="1" applyAlignment="1">
      <alignment horizontal="center" vertical="center" shrinkToFit="1"/>
    </xf>
    <xf numFmtId="0" fontId="11" fillId="0" borderId="46" xfId="0" applyFont="1" applyBorder="1" applyAlignment="1">
      <alignment horizontal="center" vertical="center" shrinkToFit="1"/>
    </xf>
    <xf numFmtId="0" fontId="11" fillId="0" borderId="46" xfId="0" applyFont="1" applyBorder="1" applyAlignment="1">
      <alignment horizontal="center" wrapText="1" shrinkToFit="1"/>
    </xf>
    <xf numFmtId="0" fontId="11" fillId="0" borderId="17" xfId="0" applyFont="1" applyBorder="1" applyAlignment="1">
      <alignment horizontal="center" shrinkToFit="1"/>
    </xf>
    <xf numFmtId="0" fontId="11" fillId="0" borderId="94" xfId="0" applyFont="1" applyBorder="1" applyAlignment="1">
      <alignment horizontal="center" vertical="center" shrinkToFit="1"/>
    </xf>
    <xf numFmtId="0" fontId="11" fillId="0" borderId="95" xfId="0" applyFont="1" applyBorder="1" applyAlignment="1">
      <alignment horizontal="center" vertical="center" shrinkToFit="1"/>
    </xf>
    <xf numFmtId="0" fontId="11" fillId="0" borderId="37" xfId="0" applyFont="1" applyBorder="1" applyAlignment="1">
      <alignment horizontal="center" vertical="center" shrinkToFit="1"/>
    </xf>
    <xf numFmtId="0" fontId="11" fillId="0" borderId="38" xfId="0" applyFont="1" applyBorder="1" applyAlignment="1">
      <alignment horizontal="center" vertical="center" shrinkToFit="1"/>
    </xf>
    <xf numFmtId="0" fontId="11" fillId="0" borderId="88" xfId="0" applyFont="1" applyBorder="1" applyAlignment="1">
      <alignment horizontal="center" vertical="center" shrinkToFit="1"/>
    </xf>
    <xf numFmtId="0" fontId="11" fillId="0" borderId="46" xfId="0" applyFont="1" applyBorder="1" applyAlignment="1">
      <alignment horizontal="center" vertical="center" wrapText="1" shrinkToFit="1"/>
    </xf>
    <xf numFmtId="0" fontId="11" fillId="0" borderId="56" xfId="0" applyFont="1" applyBorder="1" applyAlignment="1">
      <alignment horizontal="center" vertical="center" shrinkToFit="1"/>
    </xf>
    <xf numFmtId="0" fontId="11" fillId="0" borderId="87" xfId="0" applyFont="1" applyBorder="1" applyAlignment="1">
      <alignment horizontal="center" vertical="center" shrinkToFit="1"/>
    </xf>
    <xf numFmtId="0" fontId="11" fillId="0" borderId="56" xfId="0" applyFont="1" applyFill="1" applyBorder="1" applyAlignment="1">
      <alignment horizontal="center" vertical="center" shrinkToFit="1"/>
    </xf>
    <xf numFmtId="0" fontId="11" fillId="0" borderId="49" xfId="0" applyFont="1" applyFill="1" applyBorder="1" applyAlignment="1">
      <alignment horizontal="center" vertical="center" shrinkToFit="1"/>
    </xf>
    <xf numFmtId="0" fontId="11" fillId="0" borderId="86" xfId="0" applyFont="1" applyFill="1" applyBorder="1" applyAlignment="1">
      <alignment horizontal="center" vertical="center" shrinkToFit="1"/>
    </xf>
    <xf numFmtId="0" fontId="9" fillId="0" borderId="48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10" fillId="0" borderId="48" xfId="0" applyFont="1" applyBorder="1" applyAlignment="1">
      <alignment horizontal="center" vertical="center"/>
    </xf>
    <xf numFmtId="0" fontId="10" fillId="0" borderId="53" xfId="0" applyFont="1" applyBorder="1" applyAlignment="1">
      <alignment horizontal="center" vertical="center"/>
    </xf>
    <xf numFmtId="0" fontId="10" fillId="0" borderId="54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 shrinkToFit="1"/>
    </xf>
    <xf numFmtId="0" fontId="11" fillId="0" borderId="5" xfId="0" applyFont="1" applyBorder="1" applyAlignment="1">
      <alignment horizontal="center" vertical="center" shrinkToFit="1"/>
    </xf>
    <xf numFmtId="0" fontId="11" fillId="0" borderId="3" xfId="0" applyFont="1" applyBorder="1" applyAlignment="1">
      <alignment horizontal="center" vertical="center" shrinkToFit="1"/>
    </xf>
    <xf numFmtId="0" fontId="11" fillId="0" borderId="22" xfId="0" applyFont="1" applyBorder="1" applyAlignment="1">
      <alignment horizontal="center" vertical="center" shrinkToFit="1"/>
    </xf>
    <xf numFmtId="0" fontId="11" fillId="0" borderId="24" xfId="0" applyFont="1" applyBorder="1" applyAlignment="1">
      <alignment horizontal="center" vertical="center" shrinkToFit="1"/>
    </xf>
    <xf numFmtId="0" fontId="11" fillId="0" borderId="55" xfId="0" applyFont="1" applyBorder="1" applyAlignment="1">
      <alignment horizontal="center" vertical="center" shrinkToFit="1"/>
    </xf>
    <xf numFmtId="2" fontId="0" fillId="2" borderId="111" xfId="0" applyNumberForma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strRef>
              <c:f>解答!$C$20:$D$20</c:f>
              <c:strCache>
                <c:ptCount val="2"/>
                <c:pt idx="0">
                  <c:v>えひめ温泉リゾート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解答!$E$19:$J$19</c:f>
              <c:strCache>
                <c:ptCount val="6"/>
                <c:pt idx="0">
                  <c:v>部屋</c:v>
                </c:pt>
                <c:pt idx="1">
                  <c:v>設備</c:v>
                </c:pt>
                <c:pt idx="2">
                  <c:v>サービス</c:v>
                </c:pt>
                <c:pt idx="3">
                  <c:v>食事</c:v>
                </c:pt>
                <c:pt idx="4">
                  <c:v>風呂</c:v>
                </c:pt>
                <c:pt idx="5">
                  <c:v>立地</c:v>
                </c:pt>
              </c:strCache>
            </c:strRef>
          </c:cat>
          <c:val>
            <c:numRef>
              <c:f>解答!$E$20:$J$20</c:f>
              <c:numCache>
                <c:formatCode>General</c:formatCode>
                <c:ptCount val="6"/>
                <c:pt idx="0">
                  <c:v>4.0999999999999996</c:v>
                </c:pt>
                <c:pt idx="1">
                  <c:v>3.9</c:v>
                </c:pt>
                <c:pt idx="2">
                  <c:v>4.2</c:v>
                </c:pt>
                <c:pt idx="3">
                  <c:v>4.5</c:v>
                </c:pt>
                <c:pt idx="4">
                  <c:v>4</c:v>
                </c:pt>
                <c:pt idx="5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88-46A7-8D7B-1DC582FB8012}"/>
            </c:ext>
          </c:extLst>
        </c:ser>
        <c:ser>
          <c:idx val="1"/>
          <c:order val="1"/>
          <c:tx>
            <c:strRef>
              <c:f>解答!$C$21:$D$21</c:f>
              <c:strCache>
                <c:ptCount val="2"/>
                <c:pt idx="0">
                  <c:v>石鎚ガーデン荘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解答!$E$19:$J$19</c:f>
              <c:strCache>
                <c:ptCount val="6"/>
                <c:pt idx="0">
                  <c:v>部屋</c:v>
                </c:pt>
                <c:pt idx="1">
                  <c:v>設備</c:v>
                </c:pt>
                <c:pt idx="2">
                  <c:v>サービス</c:v>
                </c:pt>
                <c:pt idx="3">
                  <c:v>食事</c:v>
                </c:pt>
                <c:pt idx="4">
                  <c:v>風呂</c:v>
                </c:pt>
                <c:pt idx="5">
                  <c:v>立地</c:v>
                </c:pt>
              </c:strCache>
            </c:strRef>
          </c:cat>
          <c:val>
            <c:numRef>
              <c:f>解答!$E$21:$J$21</c:f>
              <c:numCache>
                <c:formatCode>General</c:formatCode>
                <c:ptCount val="6"/>
                <c:pt idx="0">
                  <c:v>4.3</c:v>
                </c:pt>
                <c:pt idx="1">
                  <c:v>3.8</c:v>
                </c:pt>
                <c:pt idx="2">
                  <c:v>4</c:v>
                </c:pt>
                <c:pt idx="3">
                  <c:v>4.2</c:v>
                </c:pt>
                <c:pt idx="4">
                  <c:v>3.7</c:v>
                </c:pt>
                <c:pt idx="5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88-46A7-8D7B-1DC582FB8012}"/>
            </c:ext>
          </c:extLst>
        </c:ser>
        <c:ser>
          <c:idx val="2"/>
          <c:order val="2"/>
          <c:tx>
            <c:strRef>
              <c:f>解答!$C$22:$D$22</c:f>
              <c:strCache>
                <c:ptCount val="2"/>
                <c:pt idx="0">
                  <c:v>みかんの森コテージ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解答!$E$19:$J$19</c:f>
              <c:strCache>
                <c:ptCount val="6"/>
                <c:pt idx="0">
                  <c:v>部屋</c:v>
                </c:pt>
                <c:pt idx="1">
                  <c:v>設備</c:v>
                </c:pt>
                <c:pt idx="2">
                  <c:v>サービス</c:v>
                </c:pt>
                <c:pt idx="3">
                  <c:v>食事</c:v>
                </c:pt>
                <c:pt idx="4">
                  <c:v>風呂</c:v>
                </c:pt>
                <c:pt idx="5">
                  <c:v>立地</c:v>
                </c:pt>
              </c:strCache>
            </c:strRef>
          </c:cat>
          <c:val>
            <c:numRef>
              <c:f>解答!$E$22:$J$22</c:f>
              <c:numCache>
                <c:formatCode>General</c:formatCode>
                <c:ptCount val="6"/>
                <c:pt idx="0">
                  <c:v>4.2</c:v>
                </c:pt>
                <c:pt idx="1">
                  <c:v>4</c:v>
                </c:pt>
                <c:pt idx="2">
                  <c:v>4.3</c:v>
                </c:pt>
                <c:pt idx="3">
                  <c:v>4.5</c:v>
                </c:pt>
                <c:pt idx="4">
                  <c:v>3.8</c:v>
                </c:pt>
                <c:pt idx="5">
                  <c:v>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88-46A7-8D7B-1DC582FB8012}"/>
            </c:ext>
          </c:extLst>
        </c:ser>
        <c:ser>
          <c:idx val="3"/>
          <c:order val="3"/>
          <c:tx>
            <c:strRef>
              <c:f>解答!$C$23:$D$23</c:f>
              <c:strCache>
                <c:ptCount val="2"/>
                <c:pt idx="0">
                  <c:v>道後松山会館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解答!$E$19:$J$19</c:f>
              <c:strCache>
                <c:ptCount val="6"/>
                <c:pt idx="0">
                  <c:v>部屋</c:v>
                </c:pt>
                <c:pt idx="1">
                  <c:v>設備</c:v>
                </c:pt>
                <c:pt idx="2">
                  <c:v>サービス</c:v>
                </c:pt>
                <c:pt idx="3">
                  <c:v>食事</c:v>
                </c:pt>
                <c:pt idx="4">
                  <c:v>風呂</c:v>
                </c:pt>
                <c:pt idx="5">
                  <c:v>立地</c:v>
                </c:pt>
              </c:strCache>
            </c:strRef>
          </c:cat>
          <c:val>
            <c:numRef>
              <c:f>解答!$E$23:$J$23</c:f>
              <c:numCache>
                <c:formatCode>General</c:formatCode>
                <c:ptCount val="6"/>
                <c:pt idx="0">
                  <c:v>3.7</c:v>
                </c:pt>
                <c:pt idx="1">
                  <c:v>4.4000000000000004</c:v>
                </c:pt>
                <c:pt idx="2">
                  <c:v>2.4</c:v>
                </c:pt>
                <c:pt idx="3">
                  <c:v>3.9</c:v>
                </c:pt>
                <c:pt idx="4">
                  <c:v>4.5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88-46A7-8D7B-1DC582FB8012}"/>
            </c:ext>
          </c:extLst>
        </c:ser>
        <c:ser>
          <c:idx val="4"/>
          <c:order val="4"/>
          <c:tx>
            <c:strRef>
              <c:f>解答!$C$24:$D$24</c:f>
              <c:strCache>
                <c:ptCount val="2"/>
                <c:pt idx="0">
                  <c:v>ヴィラージ宝泉坊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strRef>
              <c:f>解答!$E$19:$J$19</c:f>
              <c:strCache>
                <c:ptCount val="6"/>
                <c:pt idx="0">
                  <c:v>部屋</c:v>
                </c:pt>
                <c:pt idx="1">
                  <c:v>設備</c:v>
                </c:pt>
                <c:pt idx="2">
                  <c:v>サービス</c:v>
                </c:pt>
                <c:pt idx="3">
                  <c:v>食事</c:v>
                </c:pt>
                <c:pt idx="4">
                  <c:v>風呂</c:v>
                </c:pt>
                <c:pt idx="5">
                  <c:v>立地</c:v>
                </c:pt>
              </c:strCache>
            </c:strRef>
          </c:cat>
          <c:val>
            <c:numRef>
              <c:f>解答!$E$24:$J$24</c:f>
              <c:numCache>
                <c:formatCode>General</c:formatCode>
                <c:ptCount val="6"/>
                <c:pt idx="0">
                  <c:v>4.5</c:v>
                </c:pt>
                <c:pt idx="1">
                  <c:v>4</c:v>
                </c:pt>
                <c:pt idx="2">
                  <c:v>2.9</c:v>
                </c:pt>
                <c:pt idx="3">
                  <c:v>3.8</c:v>
                </c:pt>
                <c:pt idx="4">
                  <c:v>4.0999999999999996</c:v>
                </c:pt>
                <c:pt idx="5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88-46A7-8D7B-1DC582FB8012}"/>
            </c:ext>
          </c:extLst>
        </c:ser>
        <c:ser>
          <c:idx val="5"/>
          <c:order val="5"/>
          <c:tx>
            <c:strRef>
              <c:f>解答!$C$25:$D$25</c:f>
              <c:strCache>
                <c:ptCount val="2"/>
                <c:pt idx="0">
                  <c:v>三崎ふれあいの森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strRef>
              <c:f>解答!$E$19:$J$19</c:f>
              <c:strCache>
                <c:ptCount val="6"/>
                <c:pt idx="0">
                  <c:v>部屋</c:v>
                </c:pt>
                <c:pt idx="1">
                  <c:v>設備</c:v>
                </c:pt>
                <c:pt idx="2">
                  <c:v>サービス</c:v>
                </c:pt>
                <c:pt idx="3">
                  <c:v>食事</c:v>
                </c:pt>
                <c:pt idx="4">
                  <c:v>風呂</c:v>
                </c:pt>
                <c:pt idx="5">
                  <c:v>立地</c:v>
                </c:pt>
              </c:strCache>
            </c:strRef>
          </c:cat>
          <c:val>
            <c:numRef>
              <c:f>解答!$E$25:$J$25</c:f>
              <c:numCache>
                <c:formatCode>General</c:formatCode>
                <c:ptCount val="6"/>
                <c:pt idx="0">
                  <c:v>3.9</c:v>
                </c:pt>
                <c:pt idx="1">
                  <c:v>3.7</c:v>
                </c:pt>
                <c:pt idx="2">
                  <c:v>3.8</c:v>
                </c:pt>
                <c:pt idx="3">
                  <c:v>4.0999999999999996</c:v>
                </c:pt>
                <c:pt idx="4">
                  <c:v>3.6</c:v>
                </c:pt>
                <c:pt idx="5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88-46A7-8D7B-1DC582FB8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887176"/>
        <c:axId val="326887600"/>
      </c:radarChart>
      <c:catAx>
        <c:axId val="326887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26887600"/>
        <c:crosses val="autoZero"/>
        <c:auto val="1"/>
        <c:lblAlgn val="ctr"/>
        <c:lblOffset val="100"/>
        <c:noMultiLvlLbl val="0"/>
      </c:catAx>
      <c:valAx>
        <c:axId val="326887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26887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57150" cap="flat" cmpd="sng" algn="ctr">
      <a:solidFill>
        <a:srgbClr val="FFC000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7" Type="http://schemas.openxmlformats.org/officeDocument/2006/relationships/image" Target="../media/image7.png"/><Relationship Id="rId2" Type="http://schemas.openxmlformats.org/officeDocument/2006/relationships/image" Target="../media/image3.jpeg"/><Relationship Id="rId1" Type="http://schemas.openxmlformats.org/officeDocument/2006/relationships/image" Target="../media/image2.jpg"/><Relationship Id="rId6" Type="http://schemas.openxmlformats.org/officeDocument/2006/relationships/image" Target="../media/image6.png"/><Relationship Id="rId5" Type="http://schemas.openxmlformats.org/officeDocument/2006/relationships/chart" Target="../charts/chart1.xml"/><Relationship Id="rId4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657225</xdr:colOff>
      <xdr:row>46</xdr:row>
      <xdr:rowOff>104775</xdr:rowOff>
    </xdr:from>
    <xdr:to>
      <xdr:col>5</xdr:col>
      <xdr:colOff>489034</xdr:colOff>
      <xdr:row>47</xdr:row>
      <xdr:rowOff>158215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1971675" y="10725150"/>
          <a:ext cx="2374984" cy="282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4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</xdr:txBody>
    </xdr:sp>
    <xdr:clientData/>
  </xdr:twoCellAnchor>
  <xdr:twoCellAnchor>
    <xdr:from>
      <xdr:col>12</xdr:col>
      <xdr:colOff>85725</xdr:colOff>
      <xdr:row>46</xdr:row>
      <xdr:rowOff>104775</xdr:rowOff>
    </xdr:from>
    <xdr:to>
      <xdr:col>14</xdr:col>
      <xdr:colOff>650959</xdr:colOff>
      <xdr:row>47</xdr:row>
      <xdr:rowOff>158215</xdr:rowOff>
    </xdr:to>
    <xdr:sp macro="" textlink="">
      <xdr:nvSpPr>
        <xdr:cNvPr id="4" name="Text Box 6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8591550" y="10725150"/>
          <a:ext cx="2374984" cy="282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)－⑤－５</a:t>
          </a:r>
          <a:endParaRPr lang="en-US" altLang="ja-JP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</xdr:txBody>
    </xdr:sp>
    <xdr:clientData/>
  </xdr:twoCellAnchor>
  <xdr:twoCellAnchor editAs="oneCell">
    <xdr:from>
      <xdr:col>11</xdr:col>
      <xdr:colOff>347233</xdr:colOff>
      <xdr:row>23</xdr:row>
      <xdr:rowOff>20493</xdr:rowOff>
    </xdr:from>
    <xdr:to>
      <xdr:col>14</xdr:col>
      <xdr:colOff>701387</xdr:colOff>
      <xdr:row>44</xdr:row>
      <xdr:rowOff>131671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7361B20-FFDC-4AFA-ABD9-BB130E4E57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3165" y="5293879"/>
          <a:ext cx="2847972" cy="4839042"/>
        </a:xfrm>
        <a:prstGeom prst="rect">
          <a:avLst/>
        </a:prstGeom>
        <a:solidFill>
          <a:schemeClr val="bg1"/>
        </a:solidFill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0</xdr:row>
      <xdr:rowOff>171450</xdr:rowOff>
    </xdr:from>
    <xdr:to>
      <xdr:col>11</xdr:col>
      <xdr:colOff>382143</xdr:colOff>
      <xdr:row>6</xdr:row>
      <xdr:rowOff>134112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171450"/>
          <a:ext cx="7516368" cy="1962912"/>
        </a:xfrm>
        <a:prstGeom prst="rect">
          <a:avLst/>
        </a:prstGeom>
      </xdr:spPr>
    </xdr:pic>
    <xdr:clientData/>
  </xdr:twoCellAnchor>
  <xdr:twoCellAnchor>
    <xdr:from>
      <xdr:col>1</xdr:col>
      <xdr:colOff>40820</xdr:colOff>
      <xdr:row>14</xdr:row>
      <xdr:rowOff>244929</xdr:rowOff>
    </xdr:from>
    <xdr:to>
      <xdr:col>11</xdr:col>
      <xdr:colOff>81641</xdr:colOff>
      <xdr:row>17</xdr:row>
      <xdr:rowOff>242206</xdr:rowOff>
    </xdr:to>
    <xdr:sp macro="" textlink="">
      <xdr:nvSpPr>
        <xdr:cNvPr id="15" name="横巻き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/>
      </xdr:nvSpPr>
      <xdr:spPr>
        <a:xfrm>
          <a:off x="707570" y="5007429"/>
          <a:ext cx="6708321" cy="1017813"/>
        </a:xfrm>
        <a:prstGeom prst="horizontalScroll">
          <a:avLst/>
        </a:prstGeom>
        <a:solidFill>
          <a:schemeClr val="bg1">
            <a:lumMod val="95000"/>
          </a:schemeClr>
        </a:solidFill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rtlCol="0" anchor="ctr"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kumimoji="1" lang="ja-JP" altLang="en-US" sz="2800" b="1" cap="none" spc="50">
              <a:ln w="11430"/>
              <a:solidFill>
                <a:schemeClr val="accent6">
                  <a:lumMod val="75000"/>
                </a:schemeClr>
              </a:soli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人気宿泊施設</a:t>
          </a:r>
          <a:endParaRPr kumimoji="1" lang="en-US" altLang="ja-JP" sz="2800" b="1" cap="none" spc="50">
            <a:ln w="11430"/>
            <a:solidFill>
              <a:schemeClr val="accent6">
                <a:lumMod val="75000"/>
              </a:schemeClr>
            </a:solidFill>
            <a:effectLst>
              <a:outerShdw blurRad="76200" dist="50800" dir="5400000" algn="tl" rotWithShape="0">
                <a:srgbClr val="000000">
                  <a:alpha val="65000"/>
                </a:srgbClr>
              </a:outerShdw>
            </a:effectLst>
          </a:endParaRPr>
        </a:p>
      </xdr:txBody>
    </xdr:sp>
    <xdr:clientData/>
  </xdr:twoCellAnchor>
  <xdr:twoCellAnchor>
    <xdr:from>
      <xdr:col>4</xdr:col>
      <xdr:colOff>52161</xdr:colOff>
      <xdr:row>7</xdr:row>
      <xdr:rowOff>55791</xdr:rowOff>
    </xdr:from>
    <xdr:to>
      <xdr:col>7</xdr:col>
      <xdr:colOff>571500</xdr:colOff>
      <xdr:row>13</xdr:row>
      <xdr:rowOff>317050</xdr:rowOff>
    </xdr:to>
    <xdr:sp macro="" textlink="">
      <xdr:nvSpPr>
        <xdr:cNvPr id="43" name="メモ 53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>
          <a:spLocks noChangeArrowheads="1"/>
        </xdr:cNvSpPr>
      </xdr:nvSpPr>
      <xdr:spPr bwMode="auto">
        <a:xfrm>
          <a:off x="2719161" y="2437041"/>
          <a:ext cx="2519589" cy="2302330"/>
        </a:xfrm>
        <a:prstGeom prst="foldedCorner">
          <a:avLst>
            <a:gd name="adj" fmla="val 10264"/>
          </a:avLst>
        </a:prstGeom>
        <a:solidFill>
          <a:srgbClr val="FFDDFF"/>
        </a:solidFill>
        <a:ln w="9525">
          <a:solidFill>
            <a:srgbClr val="FD419F"/>
          </a:solidFill>
          <a:round/>
          <a:headEnd/>
          <a:tailEnd/>
        </a:ln>
        <a:effectLst>
          <a:outerShdw dist="20000" dir="5400000" rotWithShape="0">
            <a:srgbClr val="000000">
              <a:alpha val="37999"/>
            </a:srgbClr>
          </a:outerShdw>
        </a:effec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3200" b="0" i="0" u="none" strike="noStrike" baseline="0">
              <a:solidFill>
                <a:srgbClr val="FF3399"/>
              </a:solidFill>
              <a:latin typeface="HGP創英角ﾎﾟｯﾌﾟ体"/>
              <a:ea typeface="HGP創英角ﾎﾟｯﾌﾟ体"/>
            </a:rPr>
            <a:t>中予</a:t>
          </a:r>
          <a:endParaRPr lang="en-US" altLang="ja-JP" sz="3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FF3399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F79646"/>
            </a:solidFill>
            <a:latin typeface="HGP創英角ﾎﾟｯﾌﾟ体"/>
            <a:ea typeface="HGP創英角ﾎﾟｯﾌﾟ体"/>
          </a:endParaRPr>
        </a:p>
      </xdr:txBody>
    </xdr:sp>
    <xdr:clientData/>
  </xdr:twoCellAnchor>
  <xdr:twoCellAnchor>
    <xdr:from>
      <xdr:col>8</xdr:col>
      <xdr:colOff>20411</xdr:colOff>
      <xdr:row>7</xdr:row>
      <xdr:rowOff>55791</xdr:rowOff>
    </xdr:from>
    <xdr:to>
      <xdr:col>11</xdr:col>
      <xdr:colOff>509650</xdr:colOff>
      <xdr:row>13</xdr:row>
      <xdr:rowOff>289836</xdr:rowOff>
    </xdr:to>
    <xdr:sp macro="" textlink="">
      <xdr:nvSpPr>
        <xdr:cNvPr id="44" name="メモ 55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SpPr>
          <a:spLocks noChangeArrowheads="1"/>
        </xdr:cNvSpPr>
      </xdr:nvSpPr>
      <xdr:spPr bwMode="auto">
        <a:xfrm>
          <a:off x="5354411" y="2437041"/>
          <a:ext cx="2489489" cy="2275116"/>
        </a:xfrm>
        <a:prstGeom prst="foldedCorner">
          <a:avLst>
            <a:gd name="adj" fmla="val 9278"/>
          </a:avLst>
        </a:prstGeom>
        <a:solidFill>
          <a:srgbClr val="E6FFCD"/>
        </a:solidFill>
        <a:ln w="9525">
          <a:solidFill>
            <a:srgbClr val="008000"/>
          </a:solidFill>
          <a:round/>
          <a:headEnd/>
          <a:tailEnd/>
        </a:ln>
        <a:effectLst>
          <a:outerShdw dist="20000" dir="5400000" rotWithShape="0">
            <a:srgbClr val="000000">
              <a:alpha val="37999"/>
            </a:srgbClr>
          </a:outerShdw>
        </a:effec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3200" b="0" i="0" u="none" strike="noStrike" baseline="0">
              <a:solidFill>
                <a:srgbClr val="009900"/>
              </a:solidFill>
              <a:latin typeface="HGP創英角ﾎﾟｯﾌﾟ体"/>
              <a:ea typeface="HGP創英角ﾎﾟｯﾌﾟ体"/>
            </a:rPr>
            <a:t>南予</a:t>
          </a:r>
          <a:endParaRPr lang="en-US" altLang="ja-JP" sz="3200" b="0" i="0" u="none" strike="noStrike" baseline="0">
            <a:solidFill>
              <a:srgbClr val="0099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</xdr:txBody>
    </xdr:sp>
    <xdr:clientData/>
  </xdr:twoCellAnchor>
  <xdr:twoCellAnchor>
    <xdr:from>
      <xdr:col>0</xdr:col>
      <xdr:colOff>108856</xdr:colOff>
      <xdr:row>7</xdr:row>
      <xdr:rowOff>73484</xdr:rowOff>
    </xdr:from>
    <xdr:to>
      <xdr:col>3</xdr:col>
      <xdr:colOff>612321</xdr:colOff>
      <xdr:row>13</xdr:row>
      <xdr:rowOff>317052</xdr:rowOff>
    </xdr:to>
    <xdr:sp macro="" textlink="">
      <xdr:nvSpPr>
        <xdr:cNvPr id="45" name="メモ 54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SpPr>
          <a:spLocks noChangeArrowheads="1"/>
        </xdr:cNvSpPr>
      </xdr:nvSpPr>
      <xdr:spPr bwMode="auto">
        <a:xfrm>
          <a:off x="108856" y="2454734"/>
          <a:ext cx="2503715" cy="2284639"/>
        </a:xfrm>
        <a:prstGeom prst="foldedCorner">
          <a:avLst>
            <a:gd name="adj" fmla="val 10755"/>
          </a:avLst>
        </a:prstGeom>
        <a:solidFill>
          <a:srgbClr val="E5F3F7"/>
        </a:solidFill>
        <a:ln w="9525">
          <a:solidFill>
            <a:srgbClr val="205867"/>
          </a:solidFill>
          <a:round/>
          <a:headEnd/>
          <a:tailEnd/>
        </a:ln>
        <a:effectLst>
          <a:outerShdw dist="20000" dir="5400000" rotWithShape="0">
            <a:srgbClr val="000000">
              <a:alpha val="37999"/>
            </a:srgbClr>
          </a:outerShdw>
        </a:effec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3200" b="0" i="0" u="none" strike="noStrike" baseline="0">
              <a:solidFill>
                <a:srgbClr val="0070C0"/>
              </a:solidFill>
              <a:latin typeface="HGP創英角ﾎﾟｯﾌﾟ体"/>
              <a:ea typeface="HGP創英角ﾎﾟｯﾌﾟ体"/>
            </a:rPr>
            <a:t>東予</a:t>
          </a:r>
          <a:endParaRPr lang="en-US" altLang="ja-JP" sz="3200" b="0" i="0" u="none" strike="noStrike" baseline="0">
            <a:solidFill>
              <a:srgbClr val="0070C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en-US" altLang="ja-JP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P創英角ﾎﾟｯﾌﾟ体"/>
            <a:ea typeface="HGP創英角ﾎﾟｯﾌﾟ体"/>
          </a:endParaRPr>
        </a:p>
      </xdr:txBody>
    </xdr:sp>
    <xdr:clientData/>
  </xdr:twoCellAnchor>
  <xdr:twoCellAnchor>
    <xdr:from>
      <xdr:col>1</xdr:col>
      <xdr:colOff>16186</xdr:colOff>
      <xdr:row>9</xdr:row>
      <xdr:rowOff>9156</xdr:rowOff>
    </xdr:from>
    <xdr:to>
      <xdr:col>3</xdr:col>
      <xdr:colOff>165865</xdr:colOff>
      <xdr:row>13</xdr:row>
      <xdr:rowOff>245055</xdr:rowOff>
    </xdr:to>
    <xdr:pic>
      <xdr:nvPicPr>
        <xdr:cNvPr id="46" name="図 8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82936" y="3070763"/>
          <a:ext cx="1483179" cy="1596613"/>
        </a:xfrm>
        <a:prstGeom prst="rect">
          <a:avLst/>
        </a:prstGeom>
        <a:noFill/>
      </xdr:spPr>
    </xdr:pic>
    <xdr:clientData/>
  </xdr:twoCellAnchor>
  <xdr:twoCellAnchor>
    <xdr:from>
      <xdr:col>4</xdr:col>
      <xdr:colOff>311858</xdr:colOff>
      <xdr:row>8</xdr:row>
      <xdr:rowOff>303168</xdr:rowOff>
    </xdr:from>
    <xdr:to>
      <xdr:col>7</xdr:col>
      <xdr:colOff>178952</xdr:colOff>
      <xdr:row>12</xdr:row>
      <xdr:rowOff>257120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8858" y="2970168"/>
          <a:ext cx="1867344" cy="12874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454291</xdr:colOff>
      <xdr:row>9</xdr:row>
      <xdr:rowOff>5902</xdr:rowOff>
    </xdr:from>
    <xdr:to>
      <xdr:col>11</xdr:col>
      <xdr:colOff>99872</xdr:colOff>
      <xdr:row>13</xdr:row>
      <xdr:rowOff>271314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8291" y="3067509"/>
          <a:ext cx="1645831" cy="1626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131308</xdr:colOff>
      <xdr:row>27</xdr:row>
      <xdr:rowOff>71436</xdr:rowOff>
    </xdr:from>
    <xdr:to>
      <xdr:col>10</xdr:col>
      <xdr:colOff>621846</xdr:colOff>
      <xdr:row>37</xdr:row>
      <xdr:rowOff>171449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</xdr:col>
      <xdr:colOff>161925</xdr:colOff>
      <xdr:row>3</xdr:row>
      <xdr:rowOff>47625</xdr:rowOff>
    </xdr:from>
    <xdr:to>
      <xdr:col>10</xdr:col>
      <xdr:colOff>600939</xdr:colOff>
      <xdr:row>5</xdr:row>
      <xdr:rowOff>316406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675" y="1047750"/>
          <a:ext cx="6442939" cy="938706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1</xdr:row>
      <xdr:rowOff>114299</xdr:rowOff>
    </xdr:from>
    <xdr:to>
      <xdr:col>10</xdr:col>
      <xdr:colOff>230888</xdr:colOff>
      <xdr:row>3</xdr:row>
      <xdr:rowOff>50799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175" y="447674"/>
          <a:ext cx="5879213" cy="6000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452438</xdr:colOff>
      <xdr:row>63</xdr:row>
      <xdr:rowOff>11907</xdr:rowOff>
    </xdr:from>
    <xdr:to>
      <xdr:col>7</xdr:col>
      <xdr:colOff>251563</xdr:colOff>
      <xdr:row>64</xdr:row>
      <xdr:rowOff>71438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2226469" y="11013282"/>
          <a:ext cx="2418500" cy="2500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)－６－２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48"/>
  <sheetViews>
    <sheetView tabSelected="1" view="pageBreakPreview" topLeftCell="A19" zoomScale="110" zoomScaleNormal="100" zoomScaleSheetLayoutView="110" workbookViewId="0">
      <selection activeCell="E41" sqref="E41"/>
    </sheetView>
  </sheetViews>
  <sheetFormatPr defaultColWidth="8.90625" defaultRowHeight="13" x14ac:dyDescent="0.2"/>
  <cols>
    <col min="1" max="1" width="6.08984375" style="40" customWidth="1"/>
    <col min="2" max="7" width="11.08984375" style="40" customWidth="1"/>
    <col min="8" max="8" width="10.6328125" style="40" customWidth="1"/>
    <col min="9" max="9" width="1" style="40" customWidth="1"/>
    <col min="10" max="10" width="5.6328125" style="40" customWidth="1"/>
    <col min="11" max="11" width="9.6328125" style="40" customWidth="1"/>
    <col min="12" max="17" width="11.90625" style="40" customWidth="1"/>
    <col min="18" max="18" width="1.08984375" style="40" customWidth="1"/>
    <col min="19" max="19" width="11.90625" style="40" customWidth="1"/>
    <col min="20" max="16384" width="8.90625" style="40"/>
  </cols>
  <sheetData>
    <row r="1" spans="1:18" ht="25.5" x14ac:dyDescent="0.3">
      <c r="A1" s="197" t="s" ph="1">
        <v>204</v>
      </c>
      <c r="B1" s="197" ph="1"/>
      <c r="C1" s="197" ph="1"/>
      <c r="D1" s="197" ph="1"/>
      <c r="E1" s="197" ph="1"/>
      <c r="F1" s="197" ph="1"/>
      <c r="G1" s="197" ph="1"/>
      <c r="H1" s="197" ph="1"/>
    </row>
    <row r="2" spans="1:18" ht="18" customHeight="1" x14ac:dyDescent="0.2">
      <c r="J2" s="41" t="s">
        <v>34</v>
      </c>
      <c r="K2" s="42" t="s">
        <v>35</v>
      </c>
      <c r="L2" s="43" t="s">
        <v>92</v>
      </c>
      <c r="M2" s="44" t="s">
        <v>93</v>
      </c>
      <c r="N2" s="44"/>
      <c r="O2" s="198" t="s">
        <v>105</v>
      </c>
      <c r="P2" s="199"/>
      <c r="Q2" s="45"/>
      <c r="R2" s="46"/>
    </row>
    <row r="3" spans="1:18" ht="18" customHeight="1" x14ac:dyDescent="0.2">
      <c r="A3" s="47" t="s">
        <v>0</v>
      </c>
      <c r="J3" s="41"/>
      <c r="K3" s="48"/>
      <c r="L3" s="44"/>
      <c r="M3" s="44"/>
      <c r="N3" s="44"/>
      <c r="O3" s="49"/>
      <c r="P3" s="49"/>
      <c r="Q3" s="50"/>
      <c r="R3" s="46"/>
    </row>
    <row r="4" spans="1:18" ht="18" customHeight="1" x14ac:dyDescent="0.2">
      <c r="A4" s="51"/>
      <c r="B4" s="200" t="s">
        <v>13</v>
      </c>
      <c r="C4" s="200"/>
      <c r="D4" s="200"/>
      <c r="E4" s="200"/>
      <c r="F4" s="200"/>
      <c r="G4" s="200"/>
      <c r="H4" s="200"/>
      <c r="J4" s="41"/>
      <c r="K4" s="41"/>
      <c r="L4" s="43" t="s">
        <v>40</v>
      </c>
      <c r="M4" s="201" t="s">
        <v>41</v>
      </c>
      <c r="N4" s="201"/>
      <c r="O4" s="198" t="s">
        <v>125</v>
      </c>
      <c r="P4" s="202"/>
      <c r="Q4" s="52"/>
    </row>
    <row r="5" spans="1:18" ht="18" customHeight="1" x14ac:dyDescent="0.2">
      <c r="A5" s="51"/>
      <c r="B5" s="53" t="s">
        <v>207</v>
      </c>
      <c r="C5" s="53"/>
      <c r="D5" s="53"/>
      <c r="E5" s="53"/>
      <c r="F5" s="53"/>
      <c r="G5" s="53"/>
      <c r="H5" s="53"/>
      <c r="J5" s="41"/>
      <c r="K5" s="48"/>
      <c r="L5" s="46"/>
      <c r="M5" s="54"/>
      <c r="N5" s="54"/>
      <c r="O5" s="55"/>
      <c r="P5" s="56"/>
      <c r="Q5" s="54"/>
    </row>
    <row r="6" spans="1:18" ht="18" customHeight="1" x14ac:dyDescent="0.2">
      <c r="A6" s="51"/>
      <c r="B6" s="53" t="s">
        <v>209</v>
      </c>
      <c r="C6" s="53"/>
      <c r="D6" s="53"/>
      <c r="E6" s="53"/>
      <c r="F6" s="53"/>
      <c r="G6" s="53"/>
      <c r="H6" s="53"/>
      <c r="J6" s="41"/>
      <c r="K6" s="41"/>
      <c r="L6" s="43" t="s">
        <v>40</v>
      </c>
      <c r="M6" s="201" t="s">
        <v>42</v>
      </c>
      <c r="N6" s="201"/>
      <c r="O6" s="198" t="s">
        <v>127</v>
      </c>
      <c r="P6" s="202"/>
      <c r="Q6" s="52"/>
    </row>
    <row r="7" spans="1:18" ht="18" customHeight="1" x14ac:dyDescent="0.2">
      <c r="A7" s="51"/>
      <c r="B7" s="53" t="s">
        <v>208</v>
      </c>
      <c r="L7" s="46"/>
      <c r="M7" s="54"/>
      <c r="N7" s="54"/>
      <c r="O7" s="55"/>
      <c r="P7" s="56"/>
      <c r="Q7" s="46"/>
    </row>
    <row r="8" spans="1:18" ht="18" customHeight="1" x14ac:dyDescent="0.2">
      <c r="A8" s="47" t="s">
        <v>1</v>
      </c>
      <c r="D8" s="40" t="s">
        <v>157</v>
      </c>
      <c r="K8" s="46"/>
      <c r="L8" s="43" t="s">
        <v>40</v>
      </c>
      <c r="M8" s="201" t="s">
        <v>44</v>
      </c>
      <c r="N8" s="201"/>
      <c r="O8" s="198" t="s">
        <v>126</v>
      </c>
      <c r="P8" s="202"/>
      <c r="Q8" s="52"/>
    </row>
    <row r="9" spans="1:18" ht="18" customHeight="1" x14ac:dyDescent="0.2">
      <c r="A9" s="57" t="s">
        <v>14</v>
      </c>
      <c r="B9" s="58" t="s">
        <v>15</v>
      </c>
      <c r="C9" s="59" t="s">
        <v>17</v>
      </c>
      <c r="D9" s="60"/>
      <c r="E9" s="61" t="s">
        <v>16</v>
      </c>
      <c r="F9" s="198" t="s">
        <v>81</v>
      </c>
      <c r="G9" s="202"/>
      <c r="H9" s="53"/>
      <c r="I9" s="53"/>
      <c r="J9" s="53"/>
      <c r="L9" s="44"/>
      <c r="M9" s="62"/>
      <c r="N9" s="62"/>
      <c r="O9" s="49"/>
      <c r="P9" s="49"/>
      <c r="Q9" s="50"/>
    </row>
    <row r="10" spans="1:18" ht="18" customHeight="1" x14ac:dyDescent="0.2">
      <c r="A10" s="53"/>
      <c r="B10" s="53"/>
      <c r="D10" s="58"/>
      <c r="E10" s="58"/>
      <c r="F10" s="63"/>
      <c r="G10" s="63"/>
      <c r="H10" s="58"/>
      <c r="K10" s="46"/>
      <c r="L10" s="43" t="s">
        <v>40</v>
      </c>
      <c r="M10" s="201" t="s">
        <v>90</v>
      </c>
      <c r="N10" s="201"/>
      <c r="O10" s="198" t="s">
        <v>128</v>
      </c>
      <c r="P10" s="202"/>
      <c r="Q10" s="52"/>
      <c r="R10" s="46"/>
    </row>
    <row r="11" spans="1:18" ht="18" customHeight="1" x14ac:dyDescent="0.2">
      <c r="A11" s="57" t="s">
        <v>20</v>
      </c>
      <c r="B11" s="58" t="s">
        <v>18</v>
      </c>
      <c r="C11" s="59" t="s">
        <v>19</v>
      </c>
      <c r="D11" s="60"/>
      <c r="E11" s="61" t="s">
        <v>16</v>
      </c>
      <c r="F11" s="195" t="s">
        <v>203</v>
      </c>
      <c r="G11" s="196"/>
      <c r="H11" s="53"/>
      <c r="I11" s="58"/>
      <c r="J11" s="53"/>
      <c r="L11" s="44"/>
      <c r="M11" s="62"/>
      <c r="N11" s="62"/>
      <c r="O11" s="49"/>
      <c r="P11" s="49"/>
      <c r="Q11" s="50"/>
    </row>
    <row r="12" spans="1:18" ht="18" customHeight="1" x14ac:dyDescent="0.2">
      <c r="A12" s="53"/>
      <c r="B12" s="53"/>
      <c r="D12" s="42"/>
      <c r="E12" s="42"/>
      <c r="F12" s="64"/>
      <c r="G12" s="64"/>
      <c r="H12" s="42"/>
      <c r="J12" s="58"/>
      <c r="L12" s="43" t="s">
        <v>40</v>
      </c>
      <c r="M12" s="201" t="s">
        <v>41</v>
      </c>
      <c r="N12" s="201"/>
      <c r="O12" s="198" t="s">
        <v>91</v>
      </c>
      <c r="P12" s="202"/>
      <c r="Q12" s="52"/>
    </row>
    <row r="13" spans="1:18" ht="18" customHeight="1" x14ac:dyDescent="0.2">
      <c r="A13" s="41" t="s">
        <v>21</v>
      </c>
      <c r="B13" s="42" t="s">
        <v>18</v>
      </c>
      <c r="C13" s="59" t="s">
        <v>25</v>
      </c>
      <c r="D13" s="60"/>
      <c r="E13" s="61" t="s">
        <v>16</v>
      </c>
      <c r="F13" s="198" t="s">
        <v>122</v>
      </c>
      <c r="G13" s="202"/>
      <c r="H13" s="42"/>
      <c r="I13" s="42"/>
      <c r="J13" s="41"/>
      <c r="K13" s="42"/>
      <c r="L13" s="46"/>
      <c r="M13" s="46"/>
      <c r="N13" s="46"/>
      <c r="O13" s="55"/>
      <c r="P13" s="55"/>
      <c r="Q13" s="46"/>
    </row>
    <row r="14" spans="1:18" ht="18" customHeight="1" x14ac:dyDescent="0.2">
      <c r="A14" s="65"/>
      <c r="B14" s="42"/>
      <c r="D14" s="42"/>
      <c r="E14" s="42"/>
      <c r="F14" s="64"/>
      <c r="G14" s="64"/>
      <c r="H14" s="42"/>
      <c r="I14" s="42"/>
      <c r="J14" s="58"/>
      <c r="K14" s="41"/>
      <c r="M14" s="47"/>
      <c r="N14" s="47"/>
      <c r="O14" s="66"/>
      <c r="P14" s="66"/>
      <c r="Q14" s="47"/>
    </row>
    <row r="15" spans="1:18" ht="18" customHeight="1" x14ac:dyDescent="0.2">
      <c r="A15" s="41" t="s">
        <v>23</v>
      </c>
      <c r="B15" s="42" t="s">
        <v>15</v>
      </c>
      <c r="C15" s="59" t="s">
        <v>22</v>
      </c>
      <c r="D15" s="60"/>
      <c r="E15" s="61" t="s">
        <v>16</v>
      </c>
      <c r="F15" s="198" t="s">
        <v>82</v>
      </c>
      <c r="G15" s="202"/>
      <c r="H15" s="42"/>
      <c r="I15" s="42"/>
      <c r="J15" s="53"/>
      <c r="L15" s="67" t="s">
        <v>46</v>
      </c>
      <c r="M15" s="68" t="s">
        <v>166</v>
      </c>
      <c r="N15" s="69"/>
      <c r="O15" s="203" t="s">
        <v>94</v>
      </c>
      <c r="P15" s="204"/>
      <c r="Q15" s="47"/>
    </row>
    <row r="16" spans="1:18" ht="18" customHeight="1" x14ac:dyDescent="0.2">
      <c r="A16" s="42"/>
      <c r="B16" s="65"/>
      <c r="D16" s="42"/>
      <c r="E16" s="42"/>
      <c r="F16" s="64"/>
      <c r="G16" s="64"/>
      <c r="H16" s="42"/>
      <c r="I16" s="70"/>
      <c r="J16" s="53"/>
      <c r="L16" s="71" t="s">
        <v>46</v>
      </c>
      <c r="M16" s="50" t="s">
        <v>47</v>
      </c>
      <c r="N16" s="72"/>
      <c r="O16" s="205" t="s">
        <v>129</v>
      </c>
      <c r="P16" s="206"/>
      <c r="Q16" s="47"/>
    </row>
    <row r="17" spans="1:17" ht="18" customHeight="1" x14ac:dyDescent="0.2">
      <c r="A17" s="41" t="s">
        <v>24</v>
      </c>
      <c r="B17" s="42" t="s">
        <v>15</v>
      </c>
      <c r="C17" s="59" t="s">
        <v>26</v>
      </c>
      <c r="D17" s="60"/>
      <c r="E17" s="61" t="s">
        <v>16</v>
      </c>
      <c r="F17" s="198" t="s">
        <v>83</v>
      </c>
      <c r="G17" s="202"/>
      <c r="H17" s="42"/>
      <c r="I17" s="42"/>
      <c r="J17" s="41" t="s">
        <v>100</v>
      </c>
      <c r="K17" s="47" t="s">
        <v>45</v>
      </c>
      <c r="L17" s="73" t="s">
        <v>48</v>
      </c>
      <c r="M17" s="44" t="s">
        <v>95</v>
      </c>
      <c r="N17" s="62" t="s">
        <v>102</v>
      </c>
      <c r="O17" s="62" t="s">
        <v>169</v>
      </c>
      <c r="P17" s="74" t="s">
        <v>168</v>
      </c>
      <c r="Q17" s="47"/>
    </row>
    <row r="18" spans="1:17" ht="18" customHeight="1" x14ac:dyDescent="0.2">
      <c r="A18" s="65"/>
      <c r="B18" s="65"/>
      <c r="D18" s="42"/>
      <c r="E18" s="42"/>
      <c r="F18" s="64"/>
      <c r="G18" s="64"/>
      <c r="H18" s="42"/>
      <c r="I18" s="42"/>
      <c r="K18" s="47"/>
      <c r="L18" s="73" t="s">
        <v>49</v>
      </c>
      <c r="M18" s="75"/>
      <c r="N18" s="75"/>
      <c r="O18" s="198" t="s">
        <v>96</v>
      </c>
      <c r="P18" s="202"/>
      <c r="Q18" s="47"/>
    </row>
    <row r="19" spans="1:17" ht="18" customHeight="1" x14ac:dyDescent="0.2">
      <c r="A19" s="41" t="s">
        <v>27</v>
      </c>
      <c r="B19" s="42" t="s">
        <v>15</v>
      </c>
      <c r="C19" s="59" t="s">
        <v>28</v>
      </c>
      <c r="D19" s="60"/>
      <c r="E19" s="61" t="s">
        <v>16</v>
      </c>
      <c r="F19" s="198" t="s">
        <v>103</v>
      </c>
      <c r="G19" s="202"/>
      <c r="H19" s="42"/>
      <c r="I19" s="42"/>
      <c r="K19" s="47"/>
      <c r="L19" s="207" t="s">
        <v>121</v>
      </c>
      <c r="M19" s="68" t="s">
        <v>170</v>
      </c>
      <c r="N19" s="89" t="s">
        <v>171</v>
      </c>
      <c r="O19" s="68" t="s">
        <v>172</v>
      </c>
      <c r="P19" s="76" t="s">
        <v>57</v>
      </c>
      <c r="Q19" s="47"/>
    </row>
    <row r="20" spans="1:17" ht="18" customHeight="1" x14ac:dyDescent="0.2">
      <c r="A20" s="65"/>
      <c r="B20" s="65"/>
      <c r="D20" s="42"/>
      <c r="E20" s="42"/>
      <c r="F20" s="64"/>
      <c r="G20" s="64"/>
      <c r="H20" s="42"/>
      <c r="I20" s="42"/>
      <c r="K20" s="47"/>
      <c r="L20" s="208"/>
      <c r="M20" s="77" t="s">
        <v>50</v>
      </c>
      <c r="N20" s="77" t="s">
        <v>173</v>
      </c>
      <c r="O20" s="77" t="s">
        <v>174</v>
      </c>
      <c r="P20" s="78"/>
      <c r="Q20" s="47"/>
    </row>
    <row r="21" spans="1:17" ht="18" customHeight="1" x14ac:dyDescent="0.2">
      <c r="A21" s="41" t="s">
        <v>29</v>
      </c>
      <c r="B21" s="42" t="s">
        <v>15</v>
      </c>
      <c r="C21" s="59" t="s">
        <v>78</v>
      </c>
      <c r="D21" s="60"/>
      <c r="E21" s="61" t="s">
        <v>16</v>
      </c>
      <c r="F21" s="198" t="s">
        <v>158</v>
      </c>
      <c r="G21" s="202"/>
      <c r="H21" s="70"/>
      <c r="I21" s="42"/>
      <c r="K21" s="47"/>
      <c r="L21" s="73" t="s">
        <v>56</v>
      </c>
      <c r="M21" s="44" t="s">
        <v>97</v>
      </c>
      <c r="N21" s="44" t="s">
        <v>98</v>
      </c>
      <c r="O21" s="44" t="s">
        <v>99</v>
      </c>
      <c r="P21" s="79"/>
      <c r="Q21" s="47"/>
    </row>
    <row r="22" spans="1:17" ht="18" customHeight="1" x14ac:dyDescent="0.2">
      <c r="A22" s="65"/>
      <c r="B22" s="41"/>
      <c r="D22" s="42"/>
      <c r="E22" s="42"/>
      <c r="F22" s="64"/>
      <c r="G22" s="64"/>
      <c r="H22" s="70"/>
      <c r="I22" s="70"/>
      <c r="K22" s="47"/>
      <c r="L22" s="47"/>
      <c r="M22" s="47"/>
      <c r="N22" s="47"/>
      <c r="O22" s="47"/>
      <c r="P22" s="47"/>
      <c r="Q22" s="47"/>
    </row>
    <row r="23" spans="1:17" ht="18" customHeight="1" x14ac:dyDescent="0.2">
      <c r="A23" s="41" t="s">
        <v>31</v>
      </c>
      <c r="B23" s="42" t="s">
        <v>15</v>
      </c>
      <c r="C23" s="59" t="s">
        <v>79</v>
      </c>
      <c r="D23" s="60"/>
      <c r="E23" s="61" t="s">
        <v>16</v>
      </c>
      <c r="F23" s="198" t="s">
        <v>159</v>
      </c>
      <c r="G23" s="202"/>
      <c r="H23" s="70"/>
      <c r="I23" s="70"/>
      <c r="K23" s="80" t="s">
        <v>167</v>
      </c>
      <c r="L23" s="47"/>
      <c r="M23" s="47"/>
      <c r="O23" s="47"/>
      <c r="P23" s="47"/>
      <c r="Q23" s="47"/>
    </row>
    <row r="24" spans="1:17" ht="18" customHeight="1" x14ac:dyDescent="0.2">
      <c r="A24" s="41"/>
      <c r="B24" s="41"/>
      <c r="D24" s="42"/>
      <c r="E24" s="42"/>
      <c r="F24" s="64"/>
      <c r="G24" s="64"/>
      <c r="H24" s="70"/>
      <c r="I24" s="70"/>
      <c r="K24" s="47"/>
      <c r="L24" s="47"/>
      <c r="M24" s="47"/>
      <c r="N24" s="80"/>
      <c r="O24" s="47"/>
      <c r="P24" s="47"/>
      <c r="Q24" s="47"/>
    </row>
    <row r="25" spans="1:17" ht="18" customHeight="1" x14ac:dyDescent="0.2">
      <c r="A25" s="41" t="s">
        <v>32</v>
      </c>
      <c r="B25" s="42" t="s">
        <v>15</v>
      </c>
      <c r="C25" s="59" t="s">
        <v>80</v>
      </c>
      <c r="D25" s="60"/>
      <c r="E25" s="61" t="s">
        <v>16</v>
      </c>
      <c r="F25" s="198" t="s">
        <v>160</v>
      </c>
      <c r="G25" s="202"/>
      <c r="H25" s="70"/>
      <c r="I25" s="70"/>
      <c r="K25" s="47"/>
      <c r="L25" s="47"/>
      <c r="M25" s="47"/>
      <c r="N25" s="47"/>
      <c r="O25" s="47"/>
      <c r="P25" s="47"/>
      <c r="Q25" s="47"/>
    </row>
    <row r="26" spans="1:17" ht="18" customHeight="1" x14ac:dyDescent="0.2">
      <c r="A26" s="41"/>
      <c r="B26" s="41"/>
      <c r="D26" s="42"/>
      <c r="E26" s="42"/>
      <c r="F26" s="64"/>
      <c r="G26" s="64"/>
      <c r="H26" s="70"/>
      <c r="I26" s="70"/>
      <c r="K26" s="47"/>
      <c r="L26" s="47"/>
      <c r="M26" s="47"/>
      <c r="N26" s="47"/>
      <c r="O26" s="47"/>
      <c r="P26" s="47"/>
      <c r="Q26" s="47"/>
    </row>
    <row r="27" spans="1:17" ht="18" customHeight="1" x14ac:dyDescent="0.2">
      <c r="A27" s="41" t="s">
        <v>33</v>
      </c>
      <c r="B27" s="42" t="s">
        <v>15</v>
      </c>
      <c r="C27" s="59" t="s">
        <v>30</v>
      </c>
      <c r="D27" s="60"/>
      <c r="E27" s="61" t="s">
        <v>16</v>
      </c>
      <c r="F27" s="198" t="s">
        <v>106</v>
      </c>
      <c r="G27" s="202"/>
      <c r="H27" s="70"/>
      <c r="I27" s="70"/>
      <c r="K27" s="47"/>
      <c r="L27" s="47"/>
      <c r="M27" s="47"/>
      <c r="N27" s="47"/>
      <c r="O27" s="47"/>
      <c r="P27" s="47"/>
      <c r="Q27" s="47"/>
    </row>
    <row r="28" spans="1:17" ht="18" customHeight="1" x14ac:dyDescent="0.2">
      <c r="A28" s="41"/>
      <c r="B28" s="41"/>
      <c r="D28" s="42"/>
      <c r="E28" s="42"/>
      <c r="F28" s="64"/>
      <c r="G28" s="64"/>
      <c r="H28" s="70"/>
      <c r="I28" s="70"/>
      <c r="K28" s="47"/>
      <c r="L28" s="47"/>
      <c r="M28" s="47"/>
      <c r="N28" s="47"/>
      <c r="O28" s="47"/>
      <c r="P28" s="47"/>
      <c r="Q28" s="47"/>
    </row>
    <row r="29" spans="1:17" ht="18" customHeight="1" x14ac:dyDescent="0.2">
      <c r="A29" s="41" t="s">
        <v>34</v>
      </c>
      <c r="B29" s="42" t="s">
        <v>35</v>
      </c>
      <c r="C29" s="59" t="s">
        <v>36</v>
      </c>
      <c r="D29" s="60"/>
      <c r="E29" s="61" t="s">
        <v>16</v>
      </c>
      <c r="F29" s="198" t="s">
        <v>84</v>
      </c>
      <c r="G29" s="202"/>
      <c r="H29" s="70"/>
      <c r="I29" s="70"/>
      <c r="K29" s="47"/>
      <c r="L29" s="47"/>
      <c r="M29" s="47"/>
      <c r="N29" s="47"/>
      <c r="O29" s="47"/>
      <c r="P29" s="47"/>
      <c r="Q29" s="47"/>
    </row>
    <row r="30" spans="1:17" ht="18" customHeight="1" x14ac:dyDescent="0.2">
      <c r="A30" s="42"/>
      <c r="B30" s="41"/>
      <c r="C30" s="81"/>
      <c r="D30" s="81"/>
      <c r="E30" s="81"/>
      <c r="F30" s="82"/>
      <c r="G30" s="82"/>
      <c r="H30" s="70"/>
      <c r="I30" s="70"/>
      <c r="K30" s="47"/>
      <c r="L30" s="47"/>
      <c r="M30" s="47"/>
      <c r="N30" s="47"/>
      <c r="O30" s="47"/>
      <c r="P30" s="47"/>
      <c r="Q30" s="47"/>
    </row>
    <row r="31" spans="1:17" ht="18" customHeight="1" x14ac:dyDescent="0.2">
      <c r="A31" s="41"/>
      <c r="B31" s="83"/>
      <c r="C31" s="59" t="s">
        <v>110</v>
      </c>
      <c r="D31" s="81"/>
      <c r="E31" s="44" t="s">
        <v>109</v>
      </c>
      <c r="F31" s="198" t="s">
        <v>120</v>
      </c>
      <c r="G31" s="202"/>
      <c r="H31" s="70"/>
      <c r="I31" s="70"/>
      <c r="K31" s="47"/>
      <c r="L31" s="47"/>
      <c r="M31" s="47"/>
      <c r="N31" s="47"/>
      <c r="O31" s="47"/>
      <c r="P31" s="47"/>
      <c r="Q31" s="47"/>
    </row>
    <row r="32" spans="1:17" ht="18" customHeight="1" x14ac:dyDescent="0.2">
      <c r="A32" s="41"/>
      <c r="B32" s="83"/>
      <c r="C32" s="84" t="s">
        <v>111</v>
      </c>
      <c r="D32" s="77"/>
      <c r="E32" s="77" t="s">
        <v>37</v>
      </c>
      <c r="F32" s="209" t="s">
        <v>112</v>
      </c>
      <c r="G32" s="210"/>
      <c r="H32" s="70"/>
      <c r="I32" s="70"/>
      <c r="K32" s="47"/>
      <c r="L32" s="47"/>
      <c r="M32" s="47"/>
      <c r="N32" s="47"/>
      <c r="O32" s="47"/>
      <c r="P32" s="47"/>
      <c r="Q32" s="47"/>
    </row>
    <row r="33" spans="1:17" ht="18" customHeight="1" x14ac:dyDescent="0.2">
      <c r="A33" s="41"/>
      <c r="B33" s="41"/>
      <c r="C33" s="59" t="s">
        <v>113</v>
      </c>
      <c r="D33" s="44"/>
      <c r="E33" s="44" t="s">
        <v>37</v>
      </c>
      <c r="F33" s="198" t="s">
        <v>123</v>
      </c>
      <c r="G33" s="202"/>
      <c r="H33" s="70"/>
      <c r="I33" s="70"/>
      <c r="K33" s="47"/>
      <c r="L33" s="47"/>
      <c r="M33" s="47"/>
      <c r="N33" s="47"/>
      <c r="O33" s="47"/>
      <c r="P33" s="47"/>
      <c r="Q33" s="47"/>
    </row>
    <row r="34" spans="1:17" ht="18" customHeight="1" x14ac:dyDescent="0.2">
      <c r="A34" s="41"/>
      <c r="B34" s="41"/>
      <c r="C34" s="59" t="s">
        <v>108</v>
      </c>
      <c r="D34" s="44"/>
      <c r="E34" s="44" t="s">
        <v>37</v>
      </c>
      <c r="F34" s="198" t="s">
        <v>163</v>
      </c>
      <c r="G34" s="202"/>
      <c r="H34" s="70"/>
      <c r="I34" s="70"/>
      <c r="K34" s="47"/>
      <c r="L34" s="47"/>
      <c r="M34" s="47"/>
      <c r="N34" s="47"/>
      <c r="O34" s="47"/>
      <c r="P34" s="47"/>
      <c r="Q34" s="47"/>
    </row>
    <row r="35" spans="1:17" ht="18" customHeight="1" x14ac:dyDescent="0.2">
      <c r="A35" s="41"/>
      <c r="B35" s="41"/>
      <c r="C35" s="43" t="s">
        <v>8</v>
      </c>
      <c r="D35" s="44" t="s">
        <v>59</v>
      </c>
      <c r="E35" s="44" t="s">
        <v>58</v>
      </c>
      <c r="F35" s="198" t="s">
        <v>84</v>
      </c>
      <c r="G35" s="202"/>
      <c r="H35" s="70"/>
      <c r="I35" s="70"/>
      <c r="K35" s="47"/>
      <c r="L35" s="47"/>
      <c r="M35" s="47"/>
      <c r="N35" s="47"/>
      <c r="O35" s="47"/>
      <c r="P35" s="47"/>
      <c r="Q35" s="47"/>
    </row>
    <row r="36" spans="1:17" ht="18" customHeight="1" x14ac:dyDescent="0.2">
      <c r="A36" s="41"/>
      <c r="B36" s="41"/>
      <c r="C36" s="43" t="s">
        <v>8</v>
      </c>
      <c r="D36" s="44" t="s">
        <v>59</v>
      </c>
      <c r="E36" s="62" t="s">
        <v>107</v>
      </c>
      <c r="F36" s="198" t="s">
        <v>104</v>
      </c>
      <c r="G36" s="202"/>
      <c r="H36" s="70"/>
      <c r="I36" s="70"/>
      <c r="K36" s="47"/>
      <c r="L36" s="47"/>
      <c r="M36" s="47"/>
      <c r="N36" s="47"/>
      <c r="O36" s="47"/>
      <c r="P36" s="47"/>
      <c r="Q36" s="47"/>
    </row>
    <row r="37" spans="1:17" ht="18" customHeight="1" x14ac:dyDescent="0.2">
      <c r="A37" s="41"/>
      <c r="B37" s="41"/>
      <c r="C37" s="70"/>
      <c r="D37" s="85"/>
      <c r="E37" s="85"/>
      <c r="F37" s="70"/>
      <c r="G37" s="70"/>
      <c r="H37" s="70"/>
      <c r="I37" s="70"/>
      <c r="K37" s="47"/>
      <c r="L37" s="47"/>
      <c r="M37" s="47"/>
      <c r="N37" s="47"/>
      <c r="O37" s="47"/>
      <c r="P37" s="193"/>
      <c r="Q37" s="47"/>
    </row>
    <row r="38" spans="1:17" ht="18" customHeight="1" x14ac:dyDescent="0.2">
      <c r="A38" s="41"/>
      <c r="B38" s="41"/>
      <c r="C38" s="59" t="s">
        <v>85</v>
      </c>
      <c r="D38" s="44" t="s">
        <v>38</v>
      </c>
      <c r="E38" s="44" t="s">
        <v>39</v>
      </c>
      <c r="F38" s="198" t="s">
        <v>86</v>
      </c>
      <c r="G38" s="202"/>
      <c r="H38" s="70"/>
      <c r="I38" s="70"/>
      <c r="K38" s="47"/>
      <c r="L38" s="47"/>
      <c r="M38" s="47"/>
      <c r="N38" s="47"/>
      <c r="O38" s="47"/>
      <c r="P38" s="47"/>
      <c r="Q38" s="47"/>
    </row>
    <row r="39" spans="1:17" ht="18" customHeight="1" x14ac:dyDescent="0.2">
      <c r="A39" s="41"/>
      <c r="B39" s="41"/>
      <c r="C39" s="59" t="s">
        <v>118</v>
      </c>
      <c r="D39" s="44" t="s">
        <v>38</v>
      </c>
      <c r="E39" s="44" t="s">
        <v>39</v>
      </c>
      <c r="F39" s="198" t="s">
        <v>87</v>
      </c>
      <c r="G39" s="202"/>
      <c r="H39" s="70"/>
      <c r="I39" s="70"/>
      <c r="K39" s="47"/>
      <c r="L39" s="47"/>
      <c r="M39" s="47"/>
      <c r="N39" s="47"/>
      <c r="O39" s="47"/>
      <c r="P39" s="47"/>
      <c r="Q39" s="47"/>
    </row>
    <row r="40" spans="1:17" ht="18" customHeight="1" x14ac:dyDescent="0.2">
      <c r="A40" s="41"/>
      <c r="B40" s="86"/>
      <c r="C40" s="70"/>
      <c r="D40" s="70"/>
      <c r="E40" s="70"/>
      <c r="F40" s="87"/>
      <c r="G40" s="87"/>
      <c r="H40" s="70"/>
      <c r="I40" s="70"/>
      <c r="K40" s="47"/>
      <c r="L40" s="47"/>
      <c r="M40" s="47"/>
      <c r="N40" s="47"/>
      <c r="O40" s="47"/>
      <c r="P40" s="47"/>
      <c r="Q40" s="47"/>
    </row>
    <row r="41" spans="1:17" ht="18" customHeight="1" x14ac:dyDescent="0.2">
      <c r="A41" s="41"/>
      <c r="B41" s="86"/>
      <c r="C41" s="59" t="s">
        <v>88</v>
      </c>
      <c r="D41" s="44" t="s">
        <v>38</v>
      </c>
      <c r="E41" s="194" t="s">
        <v>205</v>
      </c>
      <c r="F41" s="198" t="s">
        <v>89</v>
      </c>
      <c r="G41" s="202"/>
      <c r="H41" s="70"/>
      <c r="I41" s="70"/>
      <c r="K41" s="47"/>
      <c r="L41" s="47"/>
      <c r="M41" s="47"/>
      <c r="N41" s="47"/>
      <c r="O41" s="47"/>
      <c r="P41" s="47"/>
      <c r="Q41" s="47"/>
    </row>
    <row r="42" spans="1:17" ht="18" customHeight="1" x14ac:dyDescent="0.2">
      <c r="A42" s="86"/>
      <c r="B42" s="86"/>
      <c r="C42" s="59" t="s">
        <v>114</v>
      </c>
      <c r="D42" s="44" t="s">
        <v>38</v>
      </c>
      <c r="E42" s="194" t="s">
        <v>205</v>
      </c>
      <c r="F42" s="198" t="s">
        <v>124</v>
      </c>
      <c r="G42" s="199"/>
      <c r="H42" s="70"/>
      <c r="I42" s="70"/>
      <c r="K42" s="47"/>
      <c r="L42" s="47"/>
      <c r="M42" s="47"/>
      <c r="N42" s="47"/>
      <c r="O42" s="47"/>
      <c r="P42" s="47"/>
    </row>
    <row r="43" spans="1:17" ht="18" customHeight="1" x14ac:dyDescent="0.2">
      <c r="A43" s="86"/>
      <c r="B43" s="86"/>
      <c r="C43" s="59" t="s">
        <v>113</v>
      </c>
      <c r="D43" s="201" t="s">
        <v>115</v>
      </c>
      <c r="E43" s="211"/>
      <c r="F43" s="198" t="s">
        <v>116</v>
      </c>
      <c r="G43" s="202"/>
      <c r="H43" s="50"/>
      <c r="I43" s="70"/>
      <c r="K43" s="47"/>
      <c r="L43" s="47"/>
      <c r="M43" s="47"/>
      <c r="N43" s="47"/>
      <c r="O43" s="47"/>
      <c r="P43" s="47"/>
    </row>
    <row r="44" spans="1:17" ht="18" customHeight="1" x14ac:dyDescent="0.2">
      <c r="A44" s="86"/>
      <c r="B44" s="70"/>
      <c r="C44" s="70"/>
      <c r="D44" s="70"/>
      <c r="E44" s="70"/>
      <c r="F44" s="87"/>
      <c r="G44" s="87"/>
      <c r="H44" s="70"/>
      <c r="I44" s="70"/>
      <c r="K44" s="47"/>
      <c r="L44" s="47"/>
      <c r="M44" s="47"/>
      <c r="N44" s="47"/>
      <c r="O44" s="47"/>
      <c r="P44" s="47"/>
    </row>
    <row r="45" spans="1:17" ht="18" customHeight="1" x14ac:dyDescent="0.2">
      <c r="A45" s="86"/>
      <c r="B45" s="70"/>
      <c r="C45" s="88" t="s">
        <v>8</v>
      </c>
      <c r="D45" s="89" t="s">
        <v>60</v>
      </c>
      <c r="E45" s="68" t="s">
        <v>43</v>
      </c>
      <c r="F45" s="203" t="s">
        <v>84</v>
      </c>
      <c r="G45" s="212"/>
      <c r="H45" s="70"/>
      <c r="I45" s="70"/>
      <c r="J45" s="47"/>
      <c r="K45" s="47"/>
      <c r="L45" s="47"/>
      <c r="M45" s="47"/>
      <c r="N45" s="47"/>
      <c r="O45" s="47"/>
      <c r="P45" s="47"/>
    </row>
    <row r="46" spans="1:17" ht="18" customHeight="1" x14ac:dyDescent="0.2">
      <c r="A46" s="86"/>
      <c r="C46" s="43" t="s">
        <v>8</v>
      </c>
      <c r="D46" s="62" t="s">
        <v>60</v>
      </c>
      <c r="E46" s="44" t="s">
        <v>43</v>
      </c>
      <c r="F46" s="198" t="s">
        <v>117</v>
      </c>
      <c r="G46" s="199"/>
      <c r="H46" s="70"/>
      <c r="I46" s="70"/>
      <c r="J46" s="47"/>
      <c r="K46" s="47"/>
    </row>
    <row r="47" spans="1:17" ht="18" customHeight="1" x14ac:dyDescent="0.2">
      <c r="A47" s="86"/>
      <c r="H47" s="70"/>
      <c r="J47" s="47"/>
      <c r="K47" s="47"/>
    </row>
    <row r="48" spans="1:17" ht="14" x14ac:dyDescent="0.2">
      <c r="H48" s="70"/>
      <c r="J48" s="47"/>
      <c r="K48" s="47"/>
    </row>
  </sheetData>
  <mergeCells count="42">
    <mergeCell ref="F42:G42"/>
    <mergeCell ref="D43:E43"/>
    <mergeCell ref="F43:G43"/>
    <mergeCell ref="F45:G45"/>
    <mergeCell ref="F46:G46"/>
    <mergeCell ref="F41:G41"/>
    <mergeCell ref="F25:G25"/>
    <mergeCell ref="F27:G27"/>
    <mergeCell ref="F29:G29"/>
    <mergeCell ref="F31:G31"/>
    <mergeCell ref="F32:G32"/>
    <mergeCell ref="F33:G33"/>
    <mergeCell ref="F34:G34"/>
    <mergeCell ref="F35:G35"/>
    <mergeCell ref="F36:G36"/>
    <mergeCell ref="F38:G38"/>
    <mergeCell ref="F39:G39"/>
    <mergeCell ref="F23:G23"/>
    <mergeCell ref="M12:N12"/>
    <mergeCell ref="O12:P12"/>
    <mergeCell ref="F13:G13"/>
    <mergeCell ref="F15:G15"/>
    <mergeCell ref="O15:P15"/>
    <mergeCell ref="O16:P16"/>
    <mergeCell ref="F17:G17"/>
    <mergeCell ref="O18:P18"/>
    <mergeCell ref="F19:G19"/>
    <mergeCell ref="L19:L20"/>
    <mergeCell ref="F21:G21"/>
    <mergeCell ref="F11:G11"/>
    <mergeCell ref="A1:H1"/>
    <mergeCell ref="O2:P2"/>
    <mergeCell ref="B4:H4"/>
    <mergeCell ref="M4:N4"/>
    <mergeCell ref="O4:P4"/>
    <mergeCell ref="M6:N6"/>
    <mergeCell ref="O6:P6"/>
    <mergeCell ref="M8:N8"/>
    <mergeCell ref="O8:P8"/>
    <mergeCell ref="F9:G9"/>
    <mergeCell ref="M10:N10"/>
    <mergeCell ref="O10:P10"/>
  </mergeCells>
  <phoneticPr fontId="1"/>
  <pageMargins left="0.97" right="0.59055118110236204" top="0.48" bottom="0" header="0.31496062992126" footer="0.18"/>
  <pageSetup paperSize="9" scale="97" orientation="portrait" r:id="rId1"/>
  <colBreaks count="1" manualBreakCount="1">
    <brk id="8" max="47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Y29"/>
  <sheetViews>
    <sheetView view="pageBreakPreview" zoomScaleNormal="85" zoomScaleSheetLayoutView="100" workbookViewId="0"/>
  </sheetViews>
  <sheetFormatPr defaultColWidth="8.7265625" defaultRowHeight="26.25" customHeight="1" x14ac:dyDescent="0.2"/>
  <cols>
    <col min="1" max="16384" width="8.7265625" style="2"/>
  </cols>
  <sheetData>
    <row r="1" spans="13:25" ht="26.25" customHeight="1" x14ac:dyDescent="0.2">
      <c r="M1" s="1"/>
    </row>
    <row r="2" spans="13:25" ht="26.25" customHeight="1" x14ac:dyDescent="0.2">
      <c r="M2" s="1"/>
      <c r="O2" s="2" t="s">
        <v>36</v>
      </c>
    </row>
    <row r="3" spans="13:25" ht="26.25" customHeight="1" x14ac:dyDescent="0.2">
      <c r="M3" s="1"/>
      <c r="P3" s="12"/>
      <c r="Q3" s="26"/>
      <c r="R3" s="8"/>
      <c r="S3" s="8" t="s">
        <v>61</v>
      </c>
      <c r="T3" s="12" t="s">
        <v>62</v>
      </c>
      <c r="U3" s="12" t="s">
        <v>63</v>
      </c>
      <c r="V3" s="12" t="s">
        <v>64</v>
      </c>
      <c r="W3" s="12" t="s">
        <v>65</v>
      </c>
      <c r="X3" s="12" t="s">
        <v>66</v>
      </c>
      <c r="Y3" s="12" t="s">
        <v>67</v>
      </c>
    </row>
    <row r="4" spans="13:25" ht="26.25" customHeight="1" x14ac:dyDescent="0.2">
      <c r="M4" s="1"/>
      <c r="P4" s="22" t="s">
        <v>68</v>
      </c>
      <c r="Q4" s="11" t="s">
        <v>74</v>
      </c>
      <c r="R4" s="7"/>
      <c r="S4" s="13">
        <v>4.0999999999999996</v>
      </c>
      <c r="T4" s="14">
        <v>3.9</v>
      </c>
      <c r="U4" s="14">
        <v>4.2</v>
      </c>
      <c r="V4" s="14">
        <v>4.5</v>
      </c>
      <c r="W4" s="14">
        <v>4</v>
      </c>
      <c r="X4" s="14">
        <v>3.3</v>
      </c>
      <c r="Y4" s="14"/>
    </row>
    <row r="5" spans="13:25" ht="26.25" customHeight="1" x14ac:dyDescent="0.2">
      <c r="M5" s="1"/>
      <c r="P5" s="23"/>
      <c r="Q5" s="12" t="s">
        <v>75</v>
      </c>
      <c r="R5" s="8"/>
      <c r="S5" s="15">
        <v>4.3</v>
      </c>
      <c r="T5" s="16">
        <v>3.8</v>
      </c>
      <c r="U5" s="16">
        <v>4</v>
      </c>
      <c r="V5" s="16">
        <v>4.2</v>
      </c>
      <c r="W5" s="16">
        <v>3.7</v>
      </c>
      <c r="X5" s="16">
        <v>3.6</v>
      </c>
      <c r="Y5" s="14"/>
    </row>
    <row r="6" spans="13:25" ht="26.25" customHeight="1" x14ac:dyDescent="0.2">
      <c r="M6" s="1"/>
      <c r="P6" s="21" t="s">
        <v>69</v>
      </c>
      <c r="Q6" s="12" t="s">
        <v>73</v>
      </c>
      <c r="R6" s="8"/>
      <c r="S6" s="15">
        <v>4.2</v>
      </c>
      <c r="T6" s="16">
        <v>4</v>
      </c>
      <c r="U6" s="16">
        <v>4.3</v>
      </c>
      <c r="V6" s="16">
        <v>4.5</v>
      </c>
      <c r="W6" s="16">
        <v>3.8</v>
      </c>
      <c r="X6" s="16">
        <v>3.2</v>
      </c>
      <c r="Y6" s="16"/>
    </row>
    <row r="7" spans="13:25" ht="26.25" customHeight="1" x14ac:dyDescent="0.2">
      <c r="M7" s="1"/>
      <c r="P7" s="23"/>
      <c r="Q7" s="12" t="s">
        <v>76</v>
      </c>
      <c r="R7" s="8"/>
      <c r="S7" s="15">
        <v>3.7</v>
      </c>
      <c r="T7" s="16">
        <v>4.4000000000000004</v>
      </c>
      <c r="U7" s="16">
        <v>2.4</v>
      </c>
      <c r="V7" s="16">
        <v>3.9</v>
      </c>
      <c r="W7" s="16">
        <v>4.5</v>
      </c>
      <c r="X7" s="16">
        <v>4.0999999999999996</v>
      </c>
      <c r="Y7" s="16"/>
    </row>
    <row r="8" spans="13:25" ht="26.25" customHeight="1" x14ac:dyDescent="0.2">
      <c r="M8" s="1"/>
      <c r="P8" s="21" t="s">
        <v>72</v>
      </c>
      <c r="Q8" s="12" t="s">
        <v>70</v>
      </c>
      <c r="R8" s="8"/>
      <c r="S8" s="15">
        <v>4.5</v>
      </c>
      <c r="T8" s="16">
        <v>4</v>
      </c>
      <c r="U8" s="16">
        <v>2.9</v>
      </c>
      <c r="V8" s="16">
        <v>3.8</v>
      </c>
      <c r="W8" s="16">
        <v>4.0999999999999996</v>
      </c>
      <c r="X8" s="16">
        <v>2.8</v>
      </c>
      <c r="Y8" s="16"/>
    </row>
    <row r="9" spans="13:25" ht="26.25" customHeight="1" x14ac:dyDescent="0.2">
      <c r="M9" s="1"/>
      <c r="P9" s="22"/>
      <c r="Q9" s="10" t="s">
        <v>71</v>
      </c>
      <c r="R9" s="9"/>
      <c r="S9" s="17">
        <v>3.9</v>
      </c>
      <c r="T9" s="18">
        <v>3.7</v>
      </c>
      <c r="U9" s="18">
        <v>3.8</v>
      </c>
      <c r="V9" s="18">
        <v>4.0999999999999996</v>
      </c>
      <c r="W9" s="18">
        <v>3.6</v>
      </c>
      <c r="X9" s="18">
        <v>2.5</v>
      </c>
      <c r="Y9" s="18"/>
    </row>
    <row r="10" spans="13:25" ht="26.25" customHeight="1" x14ac:dyDescent="0.2">
      <c r="M10" s="1"/>
      <c r="P10" s="25"/>
      <c r="Q10" s="26" t="s">
        <v>77</v>
      </c>
      <c r="R10" s="26"/>
      <c r="S10" s="27"/>
      <c r="T10" s="27"/>
      <c r="U10" s="27"/>
      <c r="V10" s="27"/>
      <c r="W10" s="27"/>
      <c r="X10" s="28"/>
      <c r="Y10" s="24"/>
    </row>
    <row r="11" spans="13:25" ht="26.25" customHeight="1" x14ac:dyDescent="0.2">
      <c r="M11" s="1"/>
    </row>
    <row r="12" spans="13:25" ht="26.25" customHeight="1" x14ac:dyDescent="0.2">
      <c r="M12" s="1"/>
    </row>
    <row r="13" spans="13:25" ht="26.25" customHeight="1" x14ac:dyDescent="0.2">
      <c r="M13" s="1"/>
    </row>
    <row r="14" spans="13:25" ht="26.25" customHeight="1" x14ac:dyDescent="0.2">
      <c r="M14" s="1"/>
    </row>
    <row r="15" spans="13:25" ht="26.25" customHeight="1" x14ac:dyDescent="0.2">
      <c r="M15" s="1"/>
    </row>
    <row r="16" spans="13:25" ht="26.25" customHeight="1" x14ac:dyDescent="0.2">
      <c r="M16" s="1"/>
    </row>
    <row r="17" spans="1:14" ht="26.25" customHeight="1" x14ac:dyDescent="0.2">
      <c r="M17" s="1"/>
      <c r="N17" s="3"/>
    </row>
    <row r="18" spans="1:14" ht="26.25" customHeight="1" x14ac:dyDescent="0.2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1"/>
      <c r="N18" s="3"/>
    </row>
    <row r="19" spans="1:14" ht="26.25" customHeight="1" x14ac:dyDescent="0.2">
      <c r="A19" s="3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"/>
      <c r="M19" s="1"/>
      <c r="N19" s="3"/>
    </row>
    <row r="20" spans="1:14" ht="26.25" customHeight="1" x14ac:dyDescent="0.2">
      <c r="A20" s="3"/>
      <c r="B20" s="30"/>
      <c r="C20" s="30"/>
      <c r="D20" s="30"/>
      <c r="E20" s="31"/>
      <c r="F20" s="31"/>
      <c r="G20" s="31"/>
      <c r="H20" s="31"/>
      <c r="I20" s="31"/>
      <c r="J20" s="31"/>
      <c r="K20" s="31"/>
      <c r="L20" s="3"/>
      <c r="M20" s="1"/>
      <c r="N20" s="3"/>
    </row>
    <row r="21" spans="1:14" ht="26.25" customHeight="1" x14ac:dyDescent="0.2">
      <c r="A21" s="3"/>
      <c r="B21" s="30"/>
      <c r="C21" s="30"/>
      <c r="D21" s="30"/>
      <c r="E21" s="31"/>
      <c r="F21" s="31"/>
      <c r="G21" s="31"/>
      <c r="H21" s="31"/>
      <c r="I21" s="31"/>
      <c r="J21" s="31"/>
      <c r="K21" s="31"/>
      <c r="L21" s="3"/>
      <c r="M21" s="1"/>
      <c r="N21" s="3"/>
    </row>
    <row r="22" spans="1:14" ht="26.25" customHeight="1" x14ac:dyDescent="0.2">
      <c r="A22" s="3"/>
      <c r="B22" s="30"/>
      <c r="C22" s="30"/>
      <c r="D22" s="30"/>
      <c r="E22" s="31"/>
      <c r="F22" s="31"/>
      <c r="G22" s="31"/>
      <c r="H22" s="31"/>
      <c r="I22" s="31"/>
      <c r="J22" s="31"/>
      <c r="K22" s="31"/>
      <c r="L22" s="3"/>
      <c r="M22" s="1"/>
      <c r="N22" s="3"/>
    </row>
    <row r="23" spans="1:14" ht="26.25" customHeight="1" x14ac:dyDescent="0.2">
      <c r="A23" s="3"/>
      <c r="B23" s="30"/>
      <c r="C23" s="30"/>
      <c r="D23" s="30"/>
      <c r="E23" s="31"/>
      <c r="F23" s="31"/>
      <c r="G23" s="31"/>
      <c r="H23" s="31"/>
      <c r="I23" s="31"/>
      <c r="J23" s="31"/>
      <c r="K23" s="31"/>
      <c r="L23" s="3"/>
      <c r="M23" s="1"/>
      <c r="N23" s="3"/>
    </row>
    <row r="24" spans="1:14" ht="26.25" customHeight="1" x14ac:dyDescent="0.2">
      <c r="A24" s="3"/>
      <c r="B24" s="30"/>
      <c r="C24" s="30"/>
      <c r="D24" s="30"/>
      <c r="E24" s="31"/>
      <c r="F24" s="31"/>
      <c r="G24" s="31"/>
      <c r="H24" s="31"/>
      <c r="I24" s="31"/>
      <c r="J24" s="31"/>
      <c r="K24" s="31"/>
      <c r="L24" s="3"/>
      <c r="M24" s="1"/>
    </row>
    <row r="25" spans="1:14" ht="26.25" customHeight="1" x14ac:dyDescent="0.2">
      <c r="A25" s="3"/>
      <c r="B25" s="30"/>
      <c r="C25" s="30"/>
      <c r="D25" s="30"/>
      <c r="E25" s="31"/>
      <c r="F25" s="31"/>
      <c r="G25" s="31"/>
      <c r="H25" s="31"/>
      <c r="I25" s="31"/>
      <c r="J25" s="31"/>
      <c r="K25" s="31"/>
      <c r="L25" s="3"/>
      <c r="M25" s="1"/>
    </row>
    <row r="26" spans="1:14" ht="26.25" customHeight="1" x14ac:dyDescent="0.2">
      <c r="A26" s="3"/>
      <c r="B26" s="30"/>
      <c r="C26" s="30"/>
      <c r="D26" s="30"/>
      <c r="E26" s="32"/>
      <c r="F26" s="32"/>
      <c r="G26" s="32"/>
      <c r="H26" s="32"/>
      <c r="I26" s="32"/>
      <c r="J26" s="32"/>
      <c r="K26" s="33"/>
      <c r="L26" s="3"/>
      <c r="M26" s="1"/>
    </row>
    <row r="27" spans="1:14" ht="26.25" customHeight="1" x14ac:dyDescent="0.2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1"/>
    </row>
    <row r="28" spans="1:14" ht="26.25" customHeight="1" x14ac:dyDescent="0.2">
      <c r="M28" s="1"/>
    </row>
    <row r="29" spans="1:14" ht="26.25" customHeight="1" x14ac:dyDescent="0.2">
      <c r="M29" s="1"/>
    </row>
  </sheetData>
  <phoneticPr fontId="1"/>
  <pageMargins left="0.39370078740157483" right="0" top="0" bottom="0" header="0.31496062992125984" footer="0.31496062992125984"/>
  <pageSetup paperSize="9" scale="8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Y40"/>
  <sheetViews>
    <sheetView view="pageBreakPreview" zoomScale="55" zoomScaleNormal="40" zoomScaleSheetLayoutView="55" zoomScalePageLayoutView="40" workbookViewId="0">
      <selection activeCell="E15" sqref="E15"/>
    </sheetView>
  </sheetViews>
  <sheetFormatPr defaultColWidth="8.7265625" defaultRowHeight="13" x14ac:dyDescent="0.2"/>
  <cols>
    <col min="1" max="1" width="8.7265625" style="2" customWidth="1"/>
    <col min="2" max="16384" width="8.7265625" style="2"/>
  </cols>
  <sheetData>
    <row r="1" spans="1:25" ht="26.25" customHeight="1" x14ac:dyDescent="0.2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</row>
    <row r="2" spans="1:25" ht="26.25" customHeight="1" x14ac:dyDescent="0.2">
      <c r="A2" s="3"/>
      <c r="K2" s="3"/>
      <c r="L2" s="3"/>
      <c r="M2" s="3"/>
      <c r="N2" s="3"/>
      <c r="O2" s="2" t="s">
        <v>36</v>
      </c>
      <c r="P2" s="3"/>
      <c r="Q2" s="3"/>
      <c r="R2" s="3"/>
      <c r="S2" s="3"/>
      <c r="T2" s="3"/>
      <c r="U2" s="3"/>
      <c r="V2" s="3"/>
      <c r="W2" s="3"/>
      <c r="X2" s="3"/>
    </row>
    <row r="3" spans="1:25" ht="26.25" customHeight="1" x14ac:dyDescent="0.2">
      <c r="A3" s="3"/>
      <c r="K3" s="3"/>
      <c r="L3" s="3"/>
      <c r="M3" s="3"/>
      <c r="N3" s="3"/>
      <c r="O3" s="3"/>
      <c r="P3" s="12"/>
      <c r="Q3" s="26"/>
      <c r="R3" s="8"/>
      <c r="S3" s="8" t="s">
        <v>61</v>
      </c>
      <c r="T3" s="12" t="s">
        <v>62</v>
      </c>
      <c r="U3" s="12" t="s">
        <v>63</v>
      </c>
      <c r="V3" s="12" t="s">
        <v>64</v>
      </c>
      <c r="W3" s="12" t="s">
        <v>65</v>
      </c>
      <c r="X3" s="12" t="s">
        <v>66</v>
      </c>
      <c r="Y3" s="12" t="s">
        <v>67</v>
      </c>
    </row>
    <row r="4" spans="1:25" ht="26.25" customHeight="1" x14ac:dyDescent="0.2">
      <c r="A4" s="3"/>
      <c r="K4" s="3"/>
      <c r="L4" s="3"/>
      <c r="M4" s="3"/>
      <c r="N4" s="3"/>
      <c r="O4" s="3"/>
      <c r="P4" s="22" t="s">
        <v>68</v>
      </c>
      <c r="Q4" s="22" t="s">
        <v>74</v>
      </c>
      <c r="R4" s="7"/>
      <c r="S4" s="13">
        <v>4.0999999999999996</v>
      </c>
      <c r="T4" s="14">
        <v>3.9</v>
      </c>
      <c r="U4" s="14">
        <v>4.2</v>
      </c>
      <c r="V4" s="14">
        <v>4.5</v>
      </c>
      <c r="W4" s="14">
        <v>4</v>
      </c>
      <c r="X4" s="14">
        <v>3.3</v>
      </c>
      <c r="Y4" s="14"/>
    </row>
    <row r="5" spans="1:25" ht="26.25" customHeight="1" x14ac:dyDescent="0.2">
      <c r="A5" s="3"/>
      <c r="K5" s="3"/>
      <c r="L5" s="3"/>
      <c r="M5" s="3"/>
      <c r="N5" s="3"/>
      <c r="O5" s="3"/>
      <c r="P5" s="23"/>
      <c r="Q5" s="12" t="s">
        <v>75</v>
      </c>
      <c r="R5" s="8"/>
      <c r="S5" s="15">
        <v>4.3</v>
      </c>
      <c r="T5" s="16">
        <v>3.8</v>
      </c>
      <c r="U5" s="16">
        <v>4</v>
      </c>
      <c r="V5" s="16">
        <v>4.2</v>
      </c>
      <c r="W5" s="16">
        <v>3.7</v>
      </c>
      <c r="X5" s="16">
        <v>3.6</v>
      </c>
      <c r="Y5" s="14"/>
    </row>
    <row r="6" spans="1:25" ht="26.25" customHeight="1" x14ac:dyDescent="0.2">
      <c r="A6" s="3"/>
      <c r="K6" s="3"/>
      <c r="L6" s="3"/>
      <c r="M6" s="3"/>
      <c r="N6" s="3"/>
      <c r="O6" s="3"/>
      <c r="P6" s="21" t="s">
        <v>69</v>
      </c>
      <c r="Q6" s="12" t="s">
        <v>73</v>
      </c>
      <c r="R6" s="8"/>
      <c r="S6" s="15">
        <v>4.2</v>
      </c>
      <c r="T6" s="16">
        <v>4</v>
      </c>
      <c r="U6" s="16">
        <v>4.3</v>
      </c>
      <c r="V6" s="16">
        <v>4.5</v>
      </c>
      <c r="W6" s="16">
        <v>3.8</v>
      </c>
      <c r="X6" s="16">
        <v>3.2</v>
      </c>
      <c r="Y6" s="16"/>
    </row>
    <row r="7" spans="1:25" ht="26.25" customHeight="1" x14ac:dyDescent="0.2">
      <c r="A7" s="3"/>
      <c r="K7" s="3"/>
      <c r="L7" s="3"/>
      <c r="M7" s="3"/>
      <c r="N7" s="3"/>
      <c r="O7" s="3"/>
      <c r="P7" s="23"/>
      <c r="Q7" s="12" t="s">
        <v>76</v>
      </c>
      <c r="R7" s="8"/>
      <c r="S7" s="15">
        <v>3.7</v>
      </c>
      <c r="T7" s="16">
        <v>4.4000000000000004</v>
      </c>
      <c r="U7" s="16">
        <v>2.4</v>
      </c>
      <c r="V7" s="16">
        <v>3.9</v>
      </c>
      <c r="W7" s="16">
        <v>4.5</v>
      </c>
      <c r="X7" s="16">
        <v>4.0999999999999996</v>
      </c>
      <c r="Y7" s="16"/>
    </row>
    <row r="8" spans="1:25" ht="26.25" customHeight="1" x14ac:dyDescent="0.2">
      <c r="A8" s="3"/>
      <c r="K8" s="3"/>
      <c r="L8" s="3"/>
      <c r="M8" s="3"/>
      <c r="N8" s="3"/>
      <c r="O8" s="3"/>
      <c r="P8" s="21" t="s">
        <v>72</v>
      </c>
      <c r="Q8" s="12" t="s">
        <v>70</v>
      </c>
      <c r="R8" s="8"/>
      <c r="S8" s="15">
        <v>4.5</v>
      </c>
      <c r="T8" s="16">
        <v>4</v>
      </c>
      <c r="U8" s="16">
        <v>2.9</v>
      </c>
      <c r="V8" s="16">
        <v>3.8</v>
      </c>
      <c r="W8" s="16">
        <v>4.0999999999999996</v>
      </c>
      <c r="X8" s="16">
        <v>2.8</v>
      </c>
      <c r="Y8" s="16"/>
    </row>
    <row r="9" spans="1:25" ht="26.25" customHeight="1" x14ac:dyDescent="0.2">
      <c r="A9" s="3"/>
      <c r="K9" s="3"/>
      <c r="L9" s="3"/>
      <c r="M9" s="3"/>
      <c r="N9" s="3"/>
      <c r="O9" s="3"/>
      <c r="P9" s="22"/>
      <c r="Q9" s="21" t="s">
        <v>71</v>
      </c>
      <c r="R9" s="9"/>
      <c r="S9" s="17">
        <v>3.9</v>
      </c>
      <c r="T9" s="18">
        <v>3.7</v>
      </c>
      <c r="U9" s="18">
        <v>3.8</v>
      </c>
      <c r="V9" s="18">
        <v>4.0999999999999996</v>
      </c>
      <c r="W9" s="18">
        <v>3.6</v>
      </c>
      <c r="X9" s="18">
        <v>2.5</v>
      </c>
      <c r="Y9" s="18"/>
    </row>
    <row r="10" spans="1:25" ht="26.25" customHeight="1" x14ac:dyDescent="0.2">
      <c r="A10" s="3"/>
      <c r="K10" s="3"/>
      <c r="L10" s="3"/>
      <c r="M10" s="3"/>
      <c r="N10" s="3"/>
      <c r="O10" s="3"/>
      <c r="P10" s="25"/>
      <c r="Q10" s="26" t="s">
        <v>77</v>
      </c>
      <c r="R10" s="26"/>
      <c r="S10" s="27"/>
      <c r="T10" s="27"/>
      <c r="U10" s="27"/>
      <c r="V10" s="27"/>
      <c r="W10" s="27"/>
      <c r="X10" s="28"/>
      <c r="Y10" s="24"/>
    </row>
    <row r="11" spans="1:25" ht="26.25" customHeight="1" x14ac:dyDescent="0.2">
      <c r="A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</row>
    <row r="12" spans="1:25" ht="26.25" customHeight="1" x14ac:dyDescent="0.2">
      <c r="A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25" ht="26.25" customHeight="1" x14ac:dyDescent="0.2">
      <c r="A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25" ht="26.25" customHeight="1" x14ac:dyDescent="0.2">
      <c r="A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25" ht="26.25" customHeight="1" x14ac:dyDescent="0.2">
      <c r="A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</row>
    <row r="16" spans="1:25" ht="26.25" customHeight="1" x14ac:dyDescent="0.2">
      <c r="A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24" ht="26.25" customHeight="1" x14ac:dyDescent="0.2">
      <c r="A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24" ht="26.25" customHeight="1" thickBot="1" x14ac:dyDescent="0.25">
      <c r="A18" s="3"/>
      <c r="K18" s="3"/>
      <c r="L18" s="3"/>
      <c r="M18" s="5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24" ht="26.25" customHeight="1" thickBot="1" x14ac:dyDescent="0.25">
      <c r="B19" s="6"/>
      <c r="C19" s="216"/>
      <c r="D19" s="215"/>
      <c r="E19" s="90" t="s">
        <v>61</v>
      </c>
      <c r="F19" s="4" t="s">
        <v>62</v>
      </c>
      <c r="G19" s="4" t="s">
        <v>63</v>
      </c>
      <c r="H19" s="4" t="s">
        <v>64</v>
      </c>
      <c r="I19" s="4" t="s">
        <v>65</v>
      </c>
      <c r="J19" s="91" t="s">
        <v>66</v>
      </c>
      <c r="K19" s="34" t="s">
        <v>67</v>
      </c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24" ht="26.25" customHeight="1" x14ac:dyDescent="0.2">
      <c r="B20" s="219" t="s">
        <v>68</v>
      </c>
      <c r="C20" s="217" t="s">
        <v>74</v>
      </c>
      <c r="D20" s="218"/>
      <c r="E20" s="35">
        <v>4.0999999999999996</v>
      </c>
      <c r="F20" s="36">
        <v>3.9</v>
      </c>
      <c r="G20" s="36">
        <v>4.2</v>
      </c>
      <c r="H20" s="36">
        <v>4.5</v>
      </c>
      <c r="I20" s="36">
        <v>4</v>
      </c>
      <c r="J20" s="37">
        <v>3.3</v>
      </c>
      <c r="K20" s="38">
        <f t="shared" ref="K20:K25" si="0">SUM(E20:J20)</f>
        <v>24</v>
      </c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24" ht="26.25" customHeight="1" x14ac:dyDescent="0.2">
      <c r="B21" s="220"/>
      <c r="C21" s="229" t="s">
        <v>75</v>
      </c>
      <c r="D21" s="230"/>
      <c r="E21" s="19">
        <v>4.3</v>
      </c>
      <c r="F21" s="20">
        <v>3.8</v>
      </c>
      <c r="G21" s="20">
        <v>4</v>
      </c>
      <c r="H21" s="20">
        <v>4.2</v>
      </c>
      <c r="I21" s="20">
        <v>3.7</v>
      </c>
      <c r="J21" s="29">
        <v>3.6</v>
      </c>
      <c r="K21" s="39">
        <f t="shared" si="0"/>
        <v>23.6</v>
      </c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24" ht="26.25" customHeight="1" x14ac:dyDescent="0.2">
      <c r="B22" s="221" t="s">
        <v>69</v>
      </c>
      <c r="C22" s="231" t="s">
        <v>73</v>
      </c>
      <c r="D22" s="232"/>
      <c r="E22" s="92">
        <v>4.2</v>
      </c>
      <c r="F22" s="93">
        <v>4</v>
      </c>
      <c r="G22" s="93">
        <v>4.3</v>
      </c>
      <c r="H22" s="93">
        <v>4.5</v>
      </c>
      <c r="I22" s="93">
        <v>3.8</v>
      </c>
      <c r="J22" s="94">
        <v>3.2</v>
      </c>
      <c r="K22" s="95">
        <f t="shared" si="0"/>
        <v>24</v>
      </c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24" ht="26.25" customHeight="1" x14ac:dyDescent="0.2">
      <c r="B23" s="222"/>
      <c r="C23" s="231" t="s">
        <v>76</v>
      </c>
      <c r="D23" s="232"/>
      <c r="E23" s="92">
        <v>3.7</v>
      </c>
      <c r="F23" s="93">
        <v>4.4000000000000004</v>
      </c>
      <c r="G23" s="93">
        <v>2.4</v>
      </c>
      <c r="H23" s="93">
        <v>3.9</v>
      </c>
      <c r="I23" s="93">
        <v>4.5</v>
      </c>
      <c r="J23" s="94">
        <v>4.0999999999999996</v>
      </c>
      <c r="K23" s="95">
        <f t="shared" si="0"/>
        <v>23</v>
      </c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24" ht="26.25" customHeight="1" x14ac:dyDescent="0.2">
      <c r="B24" s="223" t="s">
        <v>72</v>
      </c>
      <c r="C24" s="227" t="s">
        <v>70</v>
      </c>
      <c r="D24" s="228"/>
      <c r="E24" s="96">
        <v>4.5</v>
      </c>
      <c r="F24" s="97">
        <v>4</v>
      </c>
      <c r="G24" s="97">
        <v>2.9</v>
      </c>
      <c r="H24" s="97">
        <v>3.8</v>
      </c>
      <c r="I24" s="97">
        <v>4.0999999999999996</v>
      </c>
      <c r="J24" s="98">
        <v>2.8</v>
      </c>
      <c r="K24" s="99">
        <f t="shared" si="0"/>
        <v>22.099999999999998</v>
      </c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24" ht="26.25" customHeight="1" thickBot="1" x14ac:dyDescent="0.25">
      <c r="B25" s="224"/>
      <c r="C25" s="225" t="s">
        <v>71</v>
      </c>
      <c r="D25" s="226"/>
      <c r="E25" s="100">
        <v>3.9</v>
      </c>
      <c r="F25" s="101">
        <v>3.7</v>
      </c>
      <c r="G25" s="101">
        <v>3.8</v>
      </c>
      <c r="H25" s="101">
        <v>4.0999999999999996</v>
      </c>
      <c r="I25" s="101">
        <v>3.6</v>
      </c>
      <c r="J25" s="102">
        <v>2.5</v>
      </c>
      <c r="K25" s="103">
        <f t="shared" si="0"/>
        <v>21.599999999999998</v>
      </c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24" ht="26.25" customHeight="1" thickBot="1" x14ac:dyDescent="0.25">
      <c r="B26" s="213" t="s">
        <v>77</v>
      </c>
      <c r="C26" s="214"/>
      <c r="D26" s="215"/>
      <c r="E26" s="104">
        <f>AVERAGE(E20:E25)</f>
        <v>4.1166666666666663</v>
      </c>
      <c r="F26" s="105">
        <f t="shared" ref="F26:J26" si="1">AVERAGE(F20:F25)</f>
        <v>3.9666666666666668</v>
      </c>
      <c r="G26" s="105">
        <f t="shared" si="1"/>
        <v>3.6</v>
      </c>
      <c r="H26" s="105">
        <f t="shared" si="1"/>
        <v>4.166666666666667</v>
      </c>
      <c r="I26" s="105">
        <f t="shared" si="1"/>
        <v>3.9500000000000006</v>
      </c>
      <c r="J26" s="106">
        <f t="shared" si="1"/>
        <v>3.25</v>
      </c>
      <c r="K26" s="271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24" ht="26.25" customHeight="1" x14ac:dyDescent="0.2">
      <c r="A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24" ht="26.25" customHeight="1" x14ac:dyDescent="0.2">
      <c r="A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24" ht="26.25" customHeight="1" x14ac:dyDescent="0.2">
      <c r="A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24" ht="26.25" customHeight="1" x14ac:dyDescent="0.2">
      <c r="A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24" ht="26.25" customHeight="1" x14ac:dyDescent="0.2">
      <c r="A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24" ht="26.25" customHeight="1" x14ac:dyDescent="0.2">
      <c r="A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6.25" customHeight="1" x14ac:dyDescent="0.2">
      <c r="A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26.25" customHeight="1" x14ac:dyDescent="0.2">
      <c r="A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26.25" customHeight="1" x14ac:dyDescent="0.2">
      <c r="A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26.25" customHeight="1" x14ac:dyDescent="0.2">
      <c r="A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26.25" customHeight="1" x14ac:dyDescent="0.2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24" ht="26.25" customHeight="1" x14ac:dyDescent="0.2"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24" ht="15" customHeight="1" x14ac:dyDescent="0.2"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24" x14ac:dyDescent="0.2">
      <c r="K40" s="3"/>
      <c r="L40" s="3"/>
      <c r="M40" s="3"/>
    </row>
  </sheetData>
  <mergeCells count="11">
    <mergeCell ref="B26:D26"/>
    <mergeCell ref="C19:D19"/>
    <mergeCell ref="C20:D20"/>
    <mergeCell ref="B20:B21"/>
    <mergeCell ref="B22:B23"/>
    <mergeCell ref="B24:B25"/>
    <mergeCell ref="C25:D25"/>
    <mergeCell ref="C24:D24"/>
    <mergeCell ref="C21:D21"/>
    <mergeCell ref="C22:D22"/>
    <mergeCell ref="C23:D23"/>
  </mergeCells>
  <phoneticPr fontId="1"/>
  <pageMargins left="0.39370078740157483" right="0.39370078740157483" top="0" bottom="0" header="0.31496062992125984" footer="0.31496062992125984"/>
  <pageSetup paperSize="9" scale="8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84"/>
  <sheetViews>
    <sheetView view="pageBreakPreview" zoomScaleNormal="85" zoomScaleSheetLayoutView="100" workbookViewId="0">
      <pane xSplit="2" ySplit="3" topLeftCell="C31" activePane="bottomRight" state="frozen"/>
      <selection pane="topRight" activeCell="C1" sqref="C1"/>
      <selection pane="bottomLeft" activeCell="A4" sqref="A4"/>
      <selection pane="bottomRight" activeCell="F34" sqref="F34:F39"/>
    </sheetView>
  </sheetViews>
  <sheetFormatPr defaultColWidth="9" defaultRowHeight="13" x14ac:dyDescent="0.2"/>
  <cols>
    <col min="1" max="1" width="6.08984375" style="110" customWidth="1"/>
    <col min="2" max="9" width="8.6328125" style="110" customWidth="1"/>
    <col min="10" max="11" width="5" style="110" customWidth="1"/>
    <col min="12" max="12" width="6" style="110" customWidth="1"/>
    <col min="13" max="16384" width="9" style="110"/>
  </cols>
  <sheetData>
    <row r="1" spans="1:12" s="108" customFormat="1" ht="21.5" thickBot="1" x14ac:dyDescent="0.25">
      <c r="A1" s="260" t="s">
        <v>130</v>
      </c>
      <c r="B1" s="261"/>
      <c r="C1" s="261"/>
      <c r="D1" s="261"/>
      <c r="E1" s="261"/>
      <c r="F1" s="261"/>
      <c r="G1" s="261"/>
      <c r="H1" s="107" t="s">
        <v>2</v>
      </c>
      <c r="I1" s="262"/>
      <c r="J1" s="263"/>
      <c r="K1" s="263"/>
      <c r="L1" s="264"/>
    </row>
    <row r="2" spans="1:12" x14ac:dyDescent="0.2">
      <c r="A2" s="233" t="s">
        <v>3</v>
      </c>
      <c r="B2" s="265" t="s">
        <v>4</v>
      </c>
      <c r="C2" s="265"/>
      <c r="D2" s="266"/>
      <c r="E2" s="267" t="s">
        <v>131</v>
      </c>
      <c r="F2" s="266"/>
      <c r="G2" s="267" t="s">
        <v>132</v>
      </c>
      <c r="H2" s="266"/>
      <c r="I2" s="109" t="s">
        <v>5</v>
      </c>
      <c r="J2" s="267" t="s">
        <v>6</v>
      </c>
      <c r="K2" s="268"/>
      <c r="L2" s="266"/>
    </row>
    <row r="3" spans="1:12" ht="13.5" thickBot="1" x14ac:dyDescent="0.25">
      <c r="A3" s="234"/>
      <c r="B3" s="111" t="s">
        <v>7</v>
      </c>
      <c r="C3" s="111" t="s">
        <v>8</v>
      </c>
      <c r="D3" s="112" t="s">
        <v>9</v>
      </c>
      <c r="E3" s="113" t="s">
        <v>10</v>
      </c>
      <c r="F3" s="112" t="s">
        <v>38</v>
      </c>
      <c r="G3" s="113" t="s">
        <v>55</v>
      </c>
      <c r="H3" s="112" t="s">
        <v>53</v>
      </c>
      <c r="I3" s="113" t="s">
        <v>10</v>
      </c>
      <c r="J3" s="113" t="s">
        <v>156</v>
      </c>
      <c r="K3" s="269" t="s">
        <v>6</v>
      </c>
      <c r="L3" s="270"/>
    </row>
    <row r="4" spans="1:12" x14ac:dyDescent="0.2">
      <c r="A4" s="114" t="s">
        <v>133</v>
      </c>
      <c r="B4" s="115"/>
      <c r="C4" s="115"/>
      <c r="D4" s="116"/>
      <c r="E4" s="109"/>
      <c r="F4" s="116"/>
      <c r="G4" s="109"/>
      <c r="H4" s="116"/>
      <c r="I4" s="109">
        <v>101</v>
      </c>
      <c r="J4" s="109">
        <v>3</v>
      </c>
      <c r="K4" s="116"/>
      <c r="L4" s="233">
        <f>SUM(K4:K13)</f>
        <v>0</v>
      </c>
    </row>
    <row r="5" spans="1:12" x14ac:dyDescent="0.2">
      <c r="A5" s="117" t="s">
        <v>134</v>
      </c>
      <c r="B5" s="118"/>
      <c r="C5" s="118"/>
      <c r="D5" s="119"/>
      <c r="E5" s="120"/>
      <c r="F5" s="119"/>
      <c r="G5" s="120"/>
      <c r="H5" s="119"/>
      <c r="I5" s="120">
        <v>201</v>
      </c>
      <c r="J5" s="120">
        <v>3</v>
      </c>
      <c r="K5" s="119"/>
      <c r="L5" s="246"/>
    </row>
    <row r="6" spans="1:12" x14ac:dyDescent="0.2">
      <c r="A6" s="117" t="s">
        <v>135</v>
      </c>
      <c r="B6" s="118"/>
      <c r="C6" s="118"/>
      <c r="D6" s="119"/>
      <c r="E6" s="120"/>
      <c r="F6" s="119"/>
      <c r="G6" s="120"/>
      <c r="H6" s="119"/>
      <c r="I6" s="120">
        <v>202</v>
      </c>
      <c r="J6" s="120">
        <v>3</v>
      </c>
      <c r="K6" s="119"/>
      <c r="L6" s="246"/>
    </row>
    <row r="7" spans="1:12" x14ac:dyDescent="0.2">
      <c r="A7" s="117" t="s">
        <v>136</v>
      </c>
      <c r="B7" s="118"/>
      <c r="C7" s="118"/>
      <c r="D7" s="119"/>
      <c r="E7" s="120"/>
      <c r="F7" s="119"/>
      <c r="G7" s="120"/>
      <c r="H7" s="119"/>
      <c r="I7" s="120">
        <v>102</v>
      </c>
      <c r="J7" s="120">
        <v>3</v>
      </c>
      <c r="K7" s="119"/>
      <c r="L7" s="246"/>
    </row>
    <row r="8" spans="1:12" x14ac:dyDescent="0.2">
      <c r="A8" s="117" t="s">
        <v>137</v>
      </c>
      <c r="B8" s="118"/>
      <c r="C8" s="118"/>
      <c r="D8" s="119"/>
      <c r="E8" s="120"/>
      <c r="F8" s="119"/>
      <c r="G8" s="120"/>
      <c r="H8" s="119"/>
      <c r="I8" s="120">
        <v>103</v>
      </c>
      <c r="J8" s="120">
        <v>3</v>
      </c>
      <c r="K8" s="119"/>
      <c r="L8" s="246"/>
    </row>
    <row r="9" spans="1:12" x14ac:dyDescent="0.2">
      <c r="A9" s="117" t="s">
        <v>138</v>
      </c>
      <c r="B9" s="118"/>
      <c r="C9" s="118"/>
      <c r="D9" s="119"/>
      <c r="E9" s="120"/>
      <c r="F9" s="119"/>
      <c r="G9" s="120"/>
      <c r="H9" s="119"/>
      <c r="I9" s="120">
        <v>104</v>
      </c>
      <c r="J9" s="120">
        <v>3</v>
      </c>
      <c r="K9" s="119"/>
      <c r="L9" s="246"/>
    </row>
    <row r="10" spans="1:12" x14ac:dyDescent="0.2">
      <c r="A10" s="117" t="s">
        <v>139</v>
      </c>
      <c r="B10" s="118"/>
      <c r="C10" s="118"/>
      <c r="D10" s="119"/>
      <c r="E10" s="120"/>
      <c r="F10" s="119"/>
      <c r="G10" s="120"/>
      <c r="H10" s="119"/>
      <c r="I10" s="120">
        <v>301</v>
      </c>
      <c r="J10" s="120">
        <v>3</v>
      </c>
      <c r="K10" s="119"/>
      <c r="L10" s="246"/>
    </row>
    <row r="11" spans="1:12" x14ac:dyDescent="0.2">
      <c r="A11" s="117" t="s">
        <v>140</v>
      </c>
      <c r="B11" s="118"/>
      <c r="C11" s="118"/>
      <c r="D11" s="119"/>
      <c r="E11" s="120"/>
      <c r="F11" s="119"/>
      <c r="G11" s="120"/>
      <c r="H11" s="119"/>
      <c r="I11" s="120">
        <v>302</v>
      </c>
      <c r="J11" s="120">
        <v>3</v>
      </c>
      <c r="K11" s="119"/>
      <c r="L11" s="246"/>
    </row>
    <row r="12" spans="1:12" x14ac:dyDescent="0.2">
      <c r="A12" s="117" t="s">
        <v>141</v>
      </c>
      <c r="B12" s="118"/>
      <c r="C12" s="118"/>
      <c r="D12" s="119"/>
      <c r="E12" s="120"/>
      <c r="F12" s="119"/>
      <c r="G12" s="120"/>
      <c r="H12" s="119"/>
      <c r="I12" s="120">
        <v>303</v>
      </c>
      <c r="J12" s="120">
        <v>3</v>
      </c>
      <c r="K12" s="119"/>
      <c r="L12" s="247" t="s">
        <v>142</v>
      </c>
    </row>
    <row r="13" spans="1:12" ht="13.5" thickBot="1" x14ac:dyDescent="0.25">
      <c r="A13" s="117" t="s">
        <v>143</v>
      </c>
      <c r="B13" s="118"/>
      <c r="C13" s="118"/>
      <c r="D13" s="119"/>
      <c r="E13" s="120"/>
      <c r="F13" s="119"/>
      <c r="G13" s="120"/>
      <c r="H13" s="119"/>
      <c r="I13" s="120">
        <v>105</v>
      </c>
      <c r="J13" s="120">
        <v>3</v>
      </c>
      <c r="K13" s="119"/>
      <c r="L13" s="248"/>
    </row>
    <row r="14" spans="1:12" x14ac:dyDescent="0.2">
      <c r="A14" s="233" t="s">
        <v>144</v>
      </c>
      <c r="B14" s="115"/>
      <c r="C14" s="115"/>
      <c r="D14" s="116"/>
      <c r="E14" s="109">
        <v>401</v>
      </c>
      <c r="F14" s="116"/>
      <c r="G14" s="109"/>
      <c r="H14" s="116"/>
      <c r="I14" s="109"/>
      <c r="J14" s="109">
        <v>2</v>
      </c>
      <c r="K14" s="121"/>
      <c r="L14" s="233">
        <f>SUM(K14:K27)</f>
        <v>0</v>
      </c>
    </row>
    <row r="15" spans="1:12" x14ac:dyDescent="0.2">
      <c r="A15" s="246"/>
      <c r="B15" s="251" t="s">
        <v>11</v>
      </c>
      <c r="C15" s="122" t="s">
        <v>175</v>
      </c>
      <c r="D15" s="123"/>
      <c r="E15" s="124"/>
      <c r="F15" s="123"/>
      <c r="G15" s="124"/>
      <c r="H15" s="123"/>
      <c r="I15" s="124"/>
      <c r="J15" s="124">
        <v>1</v>
      </c>
      <c r="K15" s="125"/>
      <c r="L15" s="246"/>
    </row>
    <row r="16" spans="1:12" x14ac:dyDescent="0.2">
      <c r="A16" s="246"/>
      <c r="B16" s="252"/>
      <c r="C16" s="126" t="s">
        <v>176</v>
      </c>
      <c r="D16" s="127"/>
      <c r="E16" s="128"/>
      <c r="F16" s="127"/>
      <c r="G16" s="128"/>
      <c r="H16" s="127"/>
      <c r="I16" s="128"/>
      <c r="J16" s="128">
        <v>1</v>
      </c>
      <c r="K16" s="129"/>
      <c r="L16" s="246"/>
    </row>
    <row r="17" spans="1:12" x14ac:dyDescent="0.2">
      <c r="A17" s="246"/>
      <c r="B17" s="252"/>
      <c r="C17" s="126" t="s">
        <v>177</v>
      </c>
      <c r="D17" s="127"/>
      <c r="E17" s="128"/>
      <c r="F17" s="127"/>
      <c r="G17" s="128"/>
      <c r="H17" s="127"/>
      <c r="I17" s="128"/>
      <c r="J17" s="128">
        <v>1</v>
      </c>
      <c r="K17" s="129"/>
      <c r="L17" s="246"/>
    </row>
    <row r="18" spans="1:12" x14ac:dyDescent="0.2">
      <c r="A18" s="246"/>
      <c r="B18" s="252"/>
      <c r="C18" s="126" t="s">
        <v>178</v>
      </c>
      <c r="D18" s="127"/>
      <c r="E18" s="128"/>
      <c r="F18" s="127"/>
      <c r="G18" s="128"/>
      <c r="H18" s="127"/>
      <c r="I18" s="128"/>
      <c r="J18" s="128">
        <v>1</v>
      </c>
      <c r="K18" s="129"/>
      <c r="L18" s="246"/>
    </row>
    <row r="19" spans="1:12" x14ac:dyDescent="0.2">
      <c r="A19" s="246"/>
      <c r="B19" s="252"/>
      <c r="C19" s="126" t="s">
        <v>179</v>
      </c>
      <c r="D19" s="127"/>
      <c r="E19" s="128"/>
      <c r="F19" s="127"/>
      <c r="G19" s="128"/>
      <c r="H19" s="127"/>
      <c r="I19" s="128"/>
      <c r="J19" s="128">
        <v>1</v>
      </c>
      <c r="K19" s="129"/>
      <c r="L19" s="246"/>
    </row>
    <row r="20" spans="1:12" x14ac:dyDescent="0.2">
      <c r="A20" s="246"/>
      <c r="B20" s="252"/>
      <c r="C20" s="126" t="s">
        <v>180</v>
      </c>
      <c r="D20" s="127"/>
      <c r="E20" s="128"/>
      <c r="F20" s="127"/>
      <c r="G20" s="128"/>
      <c r="H20" s="127"/>
      <c r="I20" s="128"/>
      <c r="J20" s="128">
        <v>1</v>
      </c>
      <c r="K20" s="129"/>
      <c r="L20" s="246"/>
    </row>
    <row r="21" spans="1:12" x14ac:dyDescent="0.2">
      <c r="A21" s="246"/>
      <c r="B21" s="252"/>
      <c r="C21" s="126" t="s">
        <v>181</v>
      </c>
      <c r="D21" s="127"/>
      <c r="E21" s="128"/>
      <c r="F21" s="127"/>
      <c r="G21" s="128"/>
      <c r="H21" s="127"/>
      <c r="I21" s="128"/>
      <c r="J21" s="128">
        <v>1</v>
      </c>
      <c r="K21" s="129"/>
      <c r="L21" s="246"/>
    </row>
    <row r="22" spans="1:12" x14ac:dyDescent="0.2">
      <c r="A22" s="246"/>
      <c r="B22" s="252"/>
      <c r="C22" s="126" t="s">
        <v>182</v>
      </c>
      <c r="D22" s="127"/>
      <c r="E22" s="128"/>
      <c r="F22" s="127"/>
      <c r="G22" s="128"/>
      <c r="H22" s="127"/>
      <c r="I22" s="128"/>
      <c r="J22" s="128">
        <v>1</v>
      </c>
      <c r="K22" s="129"/>
      <c r="L22" s="246"/>
    </row>
    <row r="23" spans="1:12" x14ac:dyDescent="0.2">
      <c r="A23" s="246"/>
      <c r="B23" s="252"/>
      <c r="C23" s="126" t="s">
        <v>196</v>
      </c>
      <c r="D23" s="127"/>
      <c r="E23" s="128"/>
      <c r="F23" s="127"/>
      <c r="G23" s="128"/>
      <c r="H23" s="127"/>
      <c r="I23" s="128"/>
      <c r="J23" s="128">
        <v>1</v>
      </c>
      <c r="K23" s="129"/>
      <c r="L23" s="246"/>
    </row>
    <row r="24" spans="1:12" x14ac:dyDescent="0.2">
      <c r="A24" s="246"/>
      <c r="B24" s="252"/>
      <c r="C24" s="126" t="s">
        <v>199</v>
      </c>
      <c r="D24" s="127"/>
      <c r="E24" s="128"/>
      <c r="F24" s="127"/>
      <c r="G24" s="128"/>
      <c r="H24" s="127"/>
      <c r="I24" s="128"/>
      <c r="J24" s="128">
        <v>1</v>
      </c>
      <c r="K24" s="129"/>
      <c r="L24" s="246"/>
    </row>
    <row r="25" spans="1:12" x14ac:dyDescent="0.2">
      <c r="A25" s="246"/>
      <c r="B25" s="253"/>
      <c r="C25" s="130" t="s">
        <v>200</v>
      </c>
      <c r="D25" s="131"/>
      <c r="E25" s="132"/>
      <c r="F25" s="133"/>
      <c r="G25" s="134"/>
      <c r="H25" s="131"/>
      <c r="I25" s="134"/>
      <c r="J25" s="134">
        <v>1</v>
      </c>
      <c r="K25" s="135"/>
      <c r="L25" s="246"/>
    </row>
    <row r="26" spans="1:12" x14ac:dyDescent="0.2">
      <c r="A26" s="246"/>
      <c r="B26" s="136"/>
      <c r="C26" s="118" t="s">
        <v>59</v>
      </c>
      <c r="D26" s="119"/>
      <c r="E26" s="120"/>
      <c r="F26" s="119"/>
      <c r="G26" s="120"/>
      <c r="H26" s="119"/>
      <c r="I26" s="120"/>
      <c r="J26" s="120">
        <v>1</v>
      </c>
      <c r="K26" s="137"/>
      <c r="L26" s="254" t="s">
        <v>201</v>
      </c>
    </row>
    <row r="27" spans="1:12" ht="13.5" thickBot="1" x14ac:dyDescent="0.25">
      <c r="A27" s="246"/>
      <c r="B27" s="138"/>
      <c r="C27" s="139" t="s">
        <v>101</v>
      </c>
      <c r="D27" s="140"/>
      <c r="E27" s="141"/>
      <c r="F27" s="140"/>
      <c r="G27" s="141"/>
      <c r="H27" s="140"/>
      <c r="I27" s="141"/>
      <c r="J27" s="141">
        <v>2</v>
      </c>
      <c r="K27" s="142"/>
      <c r="L27" s="234"/>
    </row>
    <row r="28" spans="1:12" ht="13.5" thickTop="1" x14ac:dyDescent="0.2">
      <c r="A28" s="246"/>
      <c r="B28" s="143"/>
      <c r="C28" s="143"/>
      <c r="D28" s="144"/>
      <c r="E28" s="145"/>
      <c r="F28" s="255" t="s">
        <v>39</v>
      </c>
      <c r="G28" s="145" t="s">
        <v>183</v>
      </c>
      <c r="H28" s="146"/>
      <c r="I28" s="145"/>
      <c r="J28" s="145">
        <v>1</v>
      </c>
      <c r="K28" s="144"/>
      <c r="L28" s="233">
        <f>SUM(K28:K33)</f>
        <v>0</v>
      </c>
    </row>
    <row r="29" spans="1:12" x14ac:dyDescent="0.2">
      <c r="A29" s="246"/>
      <c r="B29" s="126"/>
      <c r="C29" s="126"/>
      <c r="D29" s="127"/>
      <c r="E29" s="128"/>
      <c r="F29" s="241"/>
      <c r="G29" s="128" t="s">
        <v>184</v>
      </c>
      <c r="H29" s="147"/>
      <c r="I29" s="128"/>
      <c r="J29" s="128">
        <v>1</v>
      </c>
      <c r="K29" s="127"/>
      <c r="L29" s="246"/>
    </row>
    <row r="30" spans="1:12" x14ac:dyDescent="0.2">
      <c r="A30" s="246"/>
      <c r="B30" s="126"/>
      <c r="C30" s="126"/>
      <c r="D30" s="127"/>
      <c r="E30" s="128"/>
      <c r="F30" s="241"/>
      <c r="G30" s="128" t="s">
        <v>185</v>
      </c>
      <c r="H30" s="148"/>
      <c r="I30" s="128"/>
      <c r="J30" s="128">
        <v>1</v>
      </c>
      <c r="K30" s="127"/>
      <c r="L30" s="246"/>
    </row>
    <row r="31" spans="1:12" x14ac:dyDescent="0.2">
      <c r="A31" s="246"/>
      <c r="B31" s="126"/>
      <c r="C31" s="126"/>
      <c r="D31" s="127"/>
      <c r="E31" s="128"/>
      <c r="F31" s="241"/>
      <c r="G31" s="128" t="s">
        <v>186</v>
      </c>
      <c r="H31" s="148"/>
      <c r="I31" s="128"/>
      <c r="J31" s="128">
        <v>1</v>
      </c>
      <c r="K31" s="149"/>
      <c r="L31" s="246"/>
    </row>
    <row r="32" spans="1:12" x14ac:dyDescent="0.2">
      <c r="A32" s="246"/>
      <c r="B32" s="126"/>
      <c r="C32" s="126"/>
      <c r="D32" s="127"/>
      <c r="E32" s="128"/>
      <c r="F32" s="241"/>
      <c r="G32" s="128" t="s">
        <v>187</v>
      </c>
      <c r="H32" s="148"/>
      <c r="I32" s="128"/>
      <c r="J32" s="128">
        <v>1</v>
      </c>
      <c r="K32" s="127"/>
      <c r="L32" s="246" t="s">
        <v>145</v>
      </c>
    </row>
    <row r="33" spans="1:12" ht="13.5" thickBot="1" x14ac:dyDescent="0.25">
      <c r="A33" s="246"/>
      <c r="B33" s="150"/>
      <c r="C33" s="150"/>
      <c r="D33" s="151"/>
      <c r="E33" s="152"/>
      <c r="F33" s="256"/>
      <c r="G33" s="152" t="s">
        <v>188</v>
      </c>
      <c r="H33" s="153"/>
      <c r="I33" s="152"/>
      <c r="J33" s="152">
        <v>1</v>
      </c>
      <c r="K33" s="154"/>
      <c r="L33" s="249"/>
    </row>
    <row r="34" spans="1:12" ht="13.5" thickTop="1" x14ac:dyDescent="0.2">
      <c r="A34" s="246"/>
      <c r="B34" s="143"/>
      <c r="C34" s="143"/>
      <c r="D34" s="144"/>
      <c r="E34" s="145"/>
      <c r="F34" s="257" t="s">
        <v>206</v>
      </c>
      <c r="G34" s="145" t="s">
        <v>189</v>
      </c>
      <c r="H34" s="155"/>
      <c r="I34" s="145"/>
      <c r="J34" s="145">
        <v>1</v>
      </c>
      <c r="K34" s="144"/>
      <c r="L34" s="250">
        <f>SUM(K34:K40)</f>
        <v>0</v>
      </c>
    </row>
    <row r="35" spans="1:12" x14ac:dyDescent="0.2">
      <c r="A35" s="246"/>
      <c r="B35" s="126"/>
      <c r="C35" s="126"/>
      <c r="D35" s="127"/>
      <c r="E35" s="128"/>
      <c r="F35" s="258"/>
      <c r="G35" s="128" t="s">
        <v>190</v>
      </c>
      <c r="H35" s="148"/>
      <c r="I35" s="128"/>
      <c r="J35" s="128">
        <v>1</v>
      </c>
      <c r="K35" s="127"/>
      <c r="L35" s="246"/>
    </row>
    <row r="36" spans="1:12" x14ac:dyDescent="0.2">
      <c r="A36" s="246"/>
      <c r="B36" s="126"/>
      <c r="C36" s="126"/>
      <c r="D36" s="127"/>
      <c r="E36" s="128"/>
      <c r="F36" s="258"/>
      <c r="G36" s="128" t="s">
        <v>191</v>
      </c>
      <c r="H36" s="148"/>
      <c r="I36" s="128"/>
      <c r="J36" s="128">
        <v>1</v>
      </c>
      <c r="K36" s="127"/>
      <c r="L36" s="246"/>
    </row>
    <row r="37" spans="1:12" x14ac:dyDescent="0.2">
      <c r="A37" s="246"/>
      <c r="B37" s="126"/>
      <c r="C37" s="126"/>
      <c r="D37" s="127"/>
      <c r="E37" s="128"/>
      <c r="F37" s="258"/>
      <c r="G37" s="128" t="s">
        <v>192</v>
      </c>
      <c r="H37" s="148"/>
      <c r="I37" s="128"/>
      <c r="J37" s="128">
        <v>1</v>
      </c>
      <c r="K37" s="127"/>
      <c r="L37" s="246"/>
    </row>
    <row r="38" spans="1:12" x14ac:dyDescent="0.2">
      <c r="A38" s="246"/>
      <c r="B38" s="126"/>
      <c r="C38" s="126"/>
      <c r="D38" s="127"/>
      <c r="E38" s="128"/>
      <c r="F38" s="258"/>
      <c r="G38" s="128" t="s">
        <v>193</v>
      </c>
      <c r="H38" s="148"/>
      <c r="I38" s="128"/>
      <c r="J38" s="128">
        <v>1</v>
      </c>
      <c r="K38" s="127"/>
      <c r="L38" s="246"/>
    </row>
    <row r="39" spans="1:12" x14ac:dyDescent="0.2">
      <c r="A39" s="246"/>
      <c r="B39" s="130"/>
      <c r="C39" s="130"/>
      <c r="D39" s="131"/>
      <c r="E39" s="134"/>
      <c r="F39" s="259"/>
      <c r="G39" s="134" t="s">
        <v>194</v>
      </c>
      <c r="H39" s="156"/>
      <c r="I39" s="134"/>
      <c r="J39" s="134">
        <v>1</v>
      </c>
      <c r="K39" s="127"/>
      <c r="L39" s="246" t="s">
        <v>146</v>
      </c>
    </row>
    <row r="40" spans="1:12" ht="13.5" thickBot="1" x14ac:dyDescent="0.25">
      <c r="A40" s="246"/>
      <c r="B40" s="152" t="s">
        <v>119</v>
      </c>
      <c r="C40" s="150"/>
      <c r="D40" s="151"/>
      <c r="E40" s="152"/>
      <c r="F40" s="154"/>
      <c r="G40" s="152"/>
      <c r="H40" s="153"/>
      <c r="I40" s="152"/>
      <c r="J40" s="152">
        <v>2</v>
      </c>
      <c r="K40" s="154"/>
      <c r="L40" s="249"/>
    </row>
    <row r="41" spans="1:12" ht="13.5" thickTop="1" x14ac:dyDescent="0.2">
      <c r="A41" s="246"/>
      <c r="B41" s="122"/>
      <c r="C41" s="122" t="s">
        <v>60</v>
      </c>
      <c r="D41" s="144" t="s">
        <v>195</v>
      </c>
      <c r="E41" s="145"/>
      <c r="F41" s="144"/>
      <c r="G41" s="145"/>
      <c r="H41" s="144"/>
      <c r="I41" s="145"/>
      <c r="J41" s="145">
        <v>1</v>
      </c>
      <c r="K41" s="157"/>
      <c r="L41" s="250">
        <f>SUM(K41:K48)</f>
        <v>0</v>
      </c>
    </row>
    <row r="42" spans="1:12" x14ac:dyDescent="0.2">
      <c r="A42" s="246"/>
      <c r="B42" s="158"/>
      <c r="C42" s="158" t="s">
        <v>60</v>
      </c>
      <c r="D42" s="149" t="s">
        <v>196</v>
      </c>
      <c r="E42" s="159"/>
      <c r="F42" s="149"/>
      <c r="G42" s="159"/>
      <c r="H42" s="149"/>
      <c r="I42" s="159"/>
      <c r="J42" s="159">
        <v>1</v>
      </c>
      <c r="K42" s="131"/>
      <c r="L42" s="246"/>
    </row>
    <row r="43" spans="1:12" x14ac:dyDescent="0.2">
      <c r="A43" s="246"/>
      <c r="B43" s="160" t="s">
        <v>93</v>
      </c>
      <c r="C43" s="160" t="s">
        <v>197</v>
      </c>
      <c r="D43" s="161"/>
      <c r="E43" s="162"/>
      <c r="F43" s="161"/>
      <c r="G43" s="162"/>
      <c r="H43" s="161"/>
      <c r="I43" s="162"/>
      <c r="J43" s="162">
        <v>1</v>
      </c>
      <c r="K43" s="127"/>
      <c r="L43" s="246"/>
    </row>
    <row r="44" spans="1:12" x14ac:dyDescent="0.2">
      <c r="A44" s="246"/>
      <c r="B44" s="130"/>
      <c r="C44" s="130"/>
      <c r="D44" s="131" t="s">
        <v>57</v>
      </c>
      <c r="E44" s="134"/>
      <c r="F44" s="131"/>
      <c r="G44" s="134"/>
      <c r="H44" s="131"/>
      <c r="I44" s="134"/>
      <c r="J44" s="134">
        <v>2</v>
      </c>
      <c r="K44" s="161"/>
      <c r="L44" s="246"/>
    </row>
    <row r="45" spans="1:12" x14ac:dyDescent="0.2">
      <c r="A45" s="246"/>
      <c r="B45" s="130"/>
      <c r="C45" s="130"/>
      <c r="D45" s="131" t="s">
        <v>147</v>
      </c>
      <c r="E45" s="134"/>
      <c r="F45" s="131"/>
      <c r="G45" s="134"/>
      <c r="H45" s="131"/>
      <c r="I45" s="134"/>
      <c r="J45" s="134">
        <v>2</v>
      </c>
      <c r="K45" s="131"/>
      <c r="L45" s="246"/>
    </row>
    <row r="46" spans="1:12" x14ac:dyDescent="0.2">
      <c r="A46" s="246"/>
      <c r="B46" s="126"/>
      <c r="C46" s="126"/>
      <c r="D46" s="127" t="s">
        <v>51</v>
      </c>
      <c r="E46" s="128"/>
      <c r="F46" s="127"/>
      <c r="G46" s="128"/>
      <c r="H46" s="127"/>
      <c r="I46" s="128"/>
      <c r="J46" s="128">
        <v>2</v>
      </c>
      <c r="K46" s="127"/>
      <c r="L46" s="246"/>
    </row>
    <row r="47" spans="1:12" x14ac:dyDescent="0.2">
      <c r="A47" s="246"/>
      <c r="B47" s="126"/>
      <c r="C47" s="126"/>
      <c r="D47" s="127" t="s">
        <v>52</v>
      </c>
      <c r="E47" s="128"/>
      <c r="F47" s="127"/>
      <c r="G47" s="128"/>
      <c r="H47" s="127"/>
      <c r="I47" s="128"/>
      <c r="J47" s="128">
        <v>2</v>
      </c>
      <c r="K47" s="161"/>
      <c r="L47" s="254" t="s">
        <v>148</v>
      </c>
    </row>
    <row r="48" spans="1:12" ht="13.5" thickBot="1" x14ac:dyDescent="0.25">
      <c r="A48" s="234"/>
      <c r="B48" s="163"/>
      <c r="C48" s="163"/>
      <c r="D48" s="164" t="s">
        <v>149</v>
      </c>
      <c r="E48" s="165"/>
      <c r="F48" s="164"/>
      <c r="G48" s="165"/>
      <c r="H48" s="164"/>
      <c r="I48" s="165"/>
      <c r="J48" s="165">
        <v>2</v>
      </c>
      <c r="K48" s="164"/>
      <c r="L48" s="234"/>
    </row>
    <row r="49" spans="1:15" x14ac:dyDescent="0.2">
      <c r="A49" s="233" t="s">
        <v>150</v>
      </c>
      <c r="B49" s="158"/>
      <c r="C49" s="166"/>
      <c r="D49" s="167"/>
      <c r="E49" s="168"/>
      <c r="F49" s="167"/>
      <c r="G49" s="168" t="s">
        <v>54</v>
      </c>
      <c r="H49" s="167"/>
      <c r="I49" s="168"/>
      <c r="J49" s="168">
        <v>3</v>
      </c>
      <c r="K49" s="169"/>
      <c r="L49" s="233">
        <f>SUM(K49:K58)</f>
        <v>0</v>
      </c>
    </row>
    <row r="50" spans="1:15" x14ac:dyDescent="0.2">
      <c r="A50" s="246"/>
      <c r="B50" s="126"/>
      <c r="C50" s="126"/>
      <c r="D50" s="127"/>
      <c r="E50" s="128"/>
      <c r="F50" s="127"/>
      <c r="G50" s="128"/>
      <c r="H50" s="127" t="s">
        <v>151</v>
      </c>
      <c r="I50" s="128"/>
      <c r="J50" s="128">
        <v>2</v>
      </c>
      <c r="K50" s="170"/>
      <c r="L50" s="246"/>
    </row>
    <row r="51" spans="1:15" x14ac:dyDescent="0.2">
      <c r="A51" s="246"/>
      <c r="B51" s="126"/>
      <c r="C51" s="126"/>
      <c r="D51" s="127"/>
      <c r="E51" s="128"/>
      <c r="F51" s="127"/>
      <c r="G51" s="128"/>
      <c r="H51" s="127" t="s">
        <v>102</v>
      </c>
      <c r="I51" s="128"/>
      <c r="J51" s="128">
        <v>2</v>
      </c>
      <c r="K51" s="170"/>
      <c r="L51" s="246"/>
    </row>
    <row r="52" spans="1:15" x14ac:dyDescent="0.2">
      <c r="A52" s="246"/>
      <c r="B52" s="126"/>
      <c r="C52" s="126"/>
      <c r="D52" s="127"/>
      <c r="E52" s="128"/>
      <c r="F52" s="127"/>
      <c r="G52" s="128"/>
      <c r="H52" s="127" t="s">
        <v>152</v>
      </c>
      <c r="I52" s="128"/>
      <c r="J52" s="128">
        <v>2</v>
      </c>
      <c r="K52" s="170"/>
      <c r="L52" s="246"/>
    </row>
    <row r="53" spans="1:15" x14ac:dyDescent="0.2">
      <c r="A53" s="246"/>
      <c r="B53" s="130"/>
      <c r="C53" s="130"/>
      <c r="D53" s="131"/>
      <c r="E53" s="134"/>
      <c r="F53" s="131"/>
      <c r="G53" s="134"/>
      <c r="H53" s="131" t="s">
        <v>153</v>
      </c>
      <c r="I53" s="134"/>
      <c r="J53" s="134">
        <v>2</v>
      </c>
      <c r="K53" s="171"/>
      <c r="L53" s="246"/>
    </row>
    <row r="54" spans="1:15" x14ac:dyDescent="0.2">
      <c r="A54" s="246"/>
      <c r="B54" s="172"/>
      <c r="C54" s="172"/>
      <c r="D54" s="173"/>
      <c r="E54" s="174"/>
      <c r="F54" s="173"/>
      <c r="G54" s="174" t="s">
        <v>10</v>
      </c>
      <c r="H54" s="173"/>
      <c r="I54" s="174"/>
      <c r="J54" s="174">
        <v>3</v>
      </c>
      <c r="K54" s="175"/>
      <c r="L54" s="246"/>
    </row>
    <row r="55" spans="1:15" x14ac:dyDescent="0.2">
      <c r="A55" s="246"/>
      <c r="B55" s="122"/>
      <c r="C55" s="122"/>
      <c r="D55" s="123"/>
      <c r="E55" s="124"/>
      <c r="F55" s="123"/>
      <c r="G55" s="124" t="s">
        <v>43</v>
      </c>
      <c r="H55" s="123" t="s">
        <v>12</v>
      </c>
      <c r="I55" s="124"/>
      <c r="J55" s="124">
        <v>3</v>
      </c>
      <c r="K55" s="176"/>
      <c r="L55" s="246"/>
    </row>
    <row r="56" spans="1:15" x14ac:dyDescent="0.2">
      <c r="A56" s="246"/>
      <c r="B56" s="126"/>
      <c r="C56" s="126"/>
      <c r="D56" s="127"/>
      <c r="E56" s="128"/>
      <c r="F56" s="127"/>
      <c r="G56" s="128"/>
      <c r="H56" s="127" t="s">
        <v>154</v>
      </c>
      <c r="I56" s="128"/>
      <c r="J56" s="128">
        <v>3</v>
      </c>
      <c r="K56" s="170"/>
      <c r="L56" s="246"/>
    </row>
    <row r="57" spans="1:15" x14ac:dyDescent="0.2">
      <c r="A57" s="246"/>
      <c r="B57" s="130"/>
      <c r="C57" s="130"/>
      <c r="D57" s="131"/>
      <c r="E57" s="134"/>
      <c r="F57" s="131"/>
      <c r="G57" s="134"/>
      <c r="H57" s="131" t="s">
        <v>155</v>
      </c>
      <c r="I57" s="134"/>
      <c r="J57" s="134">
        <v>3</v>
      </c>
      <c r="K57" s="171"/>
      <c r="L57" s="246" t="s">
        <v>202</v>
      </c>
    </row>
    <row r="58" spans="1:15" ht="13.5" thickBot="1" x14ac:dyDescent="0.25">
      <c r="A58" s="234"/>
      <c r="B58" s="172"/>
      <c r="C58" s="172"/>
      <c r="D58" s="173"/>
      <c r="E58" s="174"/>
      <c r="F58" s="173"/>
      <c r="G58" s="174" t="s">
        <v>56</v>
      </c>
      <c r="H58" s="173" t="s">
        <v>99</v>
      </c>
      <c r="I58" s="174"/>
      <c r="J58" s="174">
        <v>2</v>
      </c>
      <c r="K58" s="175"/>
      <c r="L58" s="234"/>
    </row>
    <row r="59" spans="1:15" ht="13.5" thickBot="1" x14ac:dyDescent="0.25">
      <c r="A59" s="177" t="s">
        <v>164</v>
      </c>
      <c r="B59" s="178"/>
      <c r="C59" s="179"/>
      <c r="D59" s="180"/>
      <c r="E59" s="178"/>
      <c r="F59" s="181"/>
      <c r="G59" s="178"/>
      <c r="H59" s="181"/>
      <c r="I59" s="182"/>
      <c r="J59" s="178">
        <v>2</v>
      </c>
      <c r="K59" s="183"/>
      <c r="L59" s="184">
        <f>K59</f>
        <v>0</v>
      </c>
      <c r="M59" s="110" t="s">
        <v>165</v>
      </c>
    </row>
    <row r="60" spans="1:15" ht="13.5" thickBot="1" x14ac:dyDescent="0.25">
      <c r="A60" s="185" t="s">
        <v>156</v>
      </c>
      <c r="B60" s="178">
        <f>SUM(J15:J25)+J40+J43</f>
        <v>14</v>
      </c>
      <c r="C60" s="179">
        <f>J26+J27+J41+J42</f>
        <v>5</v>
      </c>
      <c r="D60" s="181">
        <f>SUM(J44:J48)</f>
        <v>10</v>
      </c>
      <c r="E60" s="178">
        <f>J14</f>
        <v>2</v>
      </c>
      <c r="F60" s="181">
        <f>SUM(J28:J33,J34:J39)</f>
        <v>12</v>
      </c>
      <c r="G60" s="178">
        <f>J49+J54</f>
        <v>6</v>
      </c>
      <c r="H60" s="181">
        <v>21</v>
      </c>
      <c r="I60" s="186">
        <f>SUM(J4:J13)</f>
        <v>30</v>
      </c>
      <c r="J60" s="187">
        <v>2</v>
      </c>
      <c r="K60" s="235">
        <f>O60</f>
        <v>0</v>
      </c>
      <c r="L60" s="236"/>
      <c r="N60" s="110" t="s">
        <v>161</v>
      </c>
      <c r="O60" s="110">
        <f>L4+L14+L28+L34+L41+L49+L59</f>
        <v>0</v>
      </c>
    </row>
    <row r="61" spans="1:15" x14ac:dyDescent="0.2">
      <c r="A61" s="233" t="s">
        <v>6</v>
      </c>
      <c r="B61" s="243">
        <f>SUM(K15:K25)+K40+K43</f>
        <v>0</v>
      </c>
      <c r="C61" s="239">
        <f>K26+K27+K41+K42</f>
        <v>0</v>
      </c>
      <c r="D61" s="245">
        <f>K44+K45+K46+K47+K48</f>
        <v>0</v>
      </c>
      <c r="E61" s="239">
        <f>K14</f>
        <v>0</v>
      </c>
      <c r="F61" s="245">
        <f>SUM(K28:K39)</f>
        <v>0</v>
      </c>
      <c r="G61" s="239">
        <f>K49+K54</f>
        <v>0</v>
      </c>
      <c r="H61" s="239">
        <f>K50+K51+K52+K53+K55+K56+K57+K58</f>
        <v>0</v>
      </c>
      <c r="I61" s="239">
        <f>SUM(K4:K13)</f>
        <v>0</v>
      </c>
      <c r="J61" s="241">
        <f>K59</f>
        <v>0</v>
      </c>
      <c r="K61" s="237"/>
      <c r="L61" s="238"/>
      <c r="N61" s="110" t="s">
        <v>162</v>
      </c>
      <c r="O61" s="110">
        <f>SUM(B61:J62)</f>
        <v>0</v>
      </c>
    </row>
    <row r="62" spans="1:15" ht="13.5" thickBot="1" x14ac:dyDescent="0.25">
      <c r="A62" s="234"/>
      <c r="B62" s="244"/>
      <c r="C62" s="240"/>
      <c r="D62" s="240"/>
      <c r="E62" s="240"/>
      <c r="F62" s="240"/>
      <c r="G62" s="240"/>
      <c r="H62" s="240"/>
      <c r="I62" s="240"/>
      <c r="J62" s="242"/>
      <c r="K62" s="188"/>
      <c r="L62" s="189" t="s">
        <v>198</v>
      </c>
    </row>
    <row r="63" spans="1:15" x14ac:dyDescent="0.2">
      <c r="A63" s="190"/>
      <c r="B63" s="191"/>
    </row>
    <row r="64" spans="1:15" x14ac:dyDescent="0.2">
      <c r="A64" s="192"/>
      <c r="B64" s="191"/>
    </row>
    <row r="65" spans="1:2" x14ac:dyDescent="0.2">
      <c r="A65" s="192"/>
      <c r="B65" s="191"/>
    </row>
    <row r="66" spans="1:2" x14ac:dyDescent="0.2">
      <c r="A66" s="192"/>
      <c r="B66" s="191"/>
    </row>
    <row r="67" spans="1:2" x14ac:dyDescent="0.2">
      <c r="A67" s="192"/>
      <c r="B67" s="191"/>
    </row>
    <row r="68" spans="1:2" x14ac:dyDescent="0.2">
      <c r="A68" s="192"/>
      <c r="B68" s="191"/>
    </row>
    <row r="69" spans="1:2" x14ac:dyDescent="0.2">
      <c r="A69" s="192"/>
      <c r="B69" s="191"/>
    </row>
    <row r="70" spans="1:2" x14ac:dyDescent="0.2">
      <c r="A70" s="192"/>
      <c r="B70" s="191"/>
    </row>
    <row r="71" spans="1:2" x14ac:dyDescent="0.2">
      <c r="A71" s="192"/>
      <c r="B71" s="191"/>
    </row>
    <row r="72" spans="1:2" x14ac:dyDescent="0.2">
      <c r="A72" s="192"/>
      <c r="B72" s="191"/>
    </row>
    <row r="73" spans="1:2" x14ac:dyDescent="0.2">
      <c r="A73" s="192"/>
      <c r="B73" s="191"/>
    </row>
    <row r="82" spans="2:2" x14ac:dyDescent="0.2">
      <c r="B82" s="191"/>
    </row>
    <row r="83" spans="2:2" x14ac:dyDescent="0.2">
      <c r="B83" s="191"/>
    </row>
    <row r="84" spans="2:2" x14ac:dyDescent="0.2">
      <c r="B84" s="191"/>
    </row>
  </sheetData>
  <mergeCells count="36">
    <mergeCell ref="A2:A3"/>
    <mergeCell ref="A1:G1"/>
    <mergeCell ref="I1:L1"/>
    <mergeCell ref="B2:D2"/>
    <mergeCell ref="E2:F2"/>
    <mergeCell ref="G2:H2"/>
    <mergeCell ref="J2:L2"/>
    <mergeCell ref="K3:L3"/>
    <mergeCell ref="L49:L56"/>
    <mergeCell ref="A14:A48"/>
    <mergeCell ref="A49:A58"/>
    <mergeCell ref="B15:B25"/>
    <mergeCell ref="L26:L27"/>
    <mergeCell ref="F28:F33"/>
    <mergeCell ref="L28:L31"/>
    <mergeCell ref="L32:L33"/>
    <mergeCell ref="F34:F39"/>
    <mergeCell ref="L34:L38"/>
    <mergeCell ref="L47:L48"/>
    <mergeCell ref="L57:L58"/>
    <mergeCell ref="L4:L11"/>
    <mergeCell ref="L12:L13"/>
    <mergeCell ref="L14:L25"/>
    <mergeCell ref="L39:L40"/>
    <mergeCell ref="L41:L46"/>
    <mergeCell ref="A61:A62"/>
    <mergeCell ref="K60:L61"/>
    <mergeCell ref="G61:G62"/>
    <mergeCell ref="H61:H62"/>
    <mergeCell ref="I61:I62"/>
    <mergeCell ref="J61:J62"/>
    <mergeCell ref="B61:B62"/>
    <mergeCell ref="C61:C62"/>
    <mergeCell ref="D61:D62"/>
    <mergeCell ref="E61:E62"/>
    <mergeCell ref="F61:F62"/>
  </mergeCells>
  <phoneticPr fontId="1"/>
  <pageMargins left="0.61" right="0" top="0.42" bottom="0" header="0.31496062992125984" footer="0.31496062992125984"/>
  <pageSetup paperSize="9" scale="93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問題用紙</vt:lpstr>
      <vt:lpstr>解答シート</vt:lpstr>
      <vt:lpstr>解答</vt:lpstr>
      <vt:lpstr>採点表</vt:lpstr>
      <vt:lpstr>解答シート!_GoBack</vt:lpstr>
      <vt:lpstr>解答!Print_Area</vt:lpstr>
      <vt:lpstr>解答シート!Print_Area</vt:lpstr>
      <vt:lpstr>採点表!Print_Area</vt:lpstr>
      <vt:lpstr>問題用紙!Print_Area</vt:lpstr>
      <vt:lpstr>採点表!Print_Titles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dcterms:modified xsi:type="dcterms:W3CDTF">2024-04-09T09:47:29Z</dcterms:modified>
</cp:coreProperties>
</file>