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3_技能検定（香川→鶴井）\01_技能検定テキスト〔新版・改訂版〕送付\R5テキスト\04情報\文書作成\問題データ\"/>
    </mc:Choice>
  </mc:AlternateContent>
  <bookViews>
    <workbookView xWindow="0" yWindow="0" windowWidth="20490" windowHeight="7530"/>
  </bookViews>
  <sheets>
    <sheet name="問題用紙" sheetId="9" r:id="rId1"/>
    <sheet name="解答シート" sheetId="7" r:id="rId2"/>
    <sheet name="解答" sheetId="6" r:id="rId3"/>
    <sheet name="採点表" sheetId="10" r:id="rId4"/>
  </sheets>
  <definedNames>
    <definedName name="_GoBack" localSheetId="2">解答!#REF!</definedName>
    <definedName name="_GoBack" localSheetId="1">解答シート!$M$1</definedName>
    <definedName name="_xlnm.Print_Area" localSheetId="2">解答!$A$1:$K$41</definedName>
    <definedName name="_xlnm.Print_Area" localSheetId="1">解答シート!$A$1:$K$41</definedName>
    <definedName name="_xlnm.Print_Area" localSheetId="3">採点表!$A$1:$U$73</definedName>
    <definedName name="_xlnm.Print_Area" localSheetId="0">問題用紙!$A$1:$I$100</definedName>
  </definedNames>
  <calcPr calcId="162913"/>
</workbook>
</file>

<file path=xl/calcChain.xml><?xml version="1.0" encoding="utf-8"?>
<calcChain xmlns="http://schemas.openxmlformats.org/spreadsheetml/2006/main">
  <c r="I22" i="6" l="1"/>
  <c r="U56" i="10" l="1"/>
  <c r="U64" i="10"/>
  <c r="I23" i="6" l="1"/>
  <c r="I24" i="6"/>
  <c r="I25" i="6"/>
  <c r="I26" i="6"/>
  <c r="J26" i="6" s="1"/>
  <c r="I27" i="6"/>
  <c r="J23" i="6" l="1"/>
  <c r="J24" i="6"/>
  <c r="J27" i="6"/>
  <c r="J25" i="6"/>
  <c r="J22" i="6"/>
  <c r="T70" i="10"/>
  <c r="R70" i="10"/>
  <c r="R69" i="10"/>
  <c r="Q70" i="10"/>
  <c r="Q69" i="10"/>
  <c r="P70" i="10"/>
  <c r="N70" i="10"/>
  <c r="N69" i="10"/>
  <c r="M70" i="10"/>
  <c r="M69" i="10"/>
  <c r="K69" i="10"/>
  <c r="K70" i="10"/>
  <c r="J70" i="10"/>
  <c r="I70" i="10"/>
  <c r="C70" i="10"/>
  <c r="F70" i="10"/>
  <c r="O70" i="10"/>
  <c r="O69" i="10"/>
  <c r="P69" i="10"/>
  <c r="J69" i="10"/>
  <c r="I69" i="10"/>
  <c r="F69" i="10"/>
  <c r="C69" i="10"/>
  <c r="S69" i="10"/>
  <c r="U57" i="10" l="1"/>
  <c r="U38" i="10"/>
  <c r="U50" i="10"/>
  <c r="U49" i="10"/>
  <c r="U39" i="10"/>
  <c r="U34" i="10"/>
  <c r="U35" i="10"/>
  <c r="U22" i="10"/>
  <c r="U14" i="10"/>
  <c r="U4" i="10"/>
  <c r="U15" i="10"/>
  <c r="U21" i="10"/>
  <c r="U66" i="10" l="1"/>
  <c r="S70" i="10" l="1"/>
  <c r="U65" i="10"/>
  <c r="T67" i="10" s="1"/>
</calcChain>
</file>

<file path=xl/sharedStrings.xml><?xml version="1.0" encoding="utf-8"?>
<sst xmlns="http://schemas.openxmlformats.org/spreadsheetml/2006/main" count="323" uniqueCount="222">
  <si>
    <t>〈処理条件〉</t>
    <rPh sb="1" eb="3">
      <t>ショリ</t>
    </rPh>
    <rPh sb="3" eb="5">
      <t>ジョウケン</t>
    </rPh>
    <phoneticPr fontId="2"/>
  </si>
  <si>
    <t>氏名</t>
    <rPh sb="0" eb="2">
      <t>シメイ</t>
    </rPh>
    <phoneticPr fontId="2"/>
  </si>
  <si>
    <t>条件</t>
    <rPh sb="0" eb="2">
      <t>ジョウケン</t>
    </rPh>
    <phoneticPr fontId="2"/>
  </si>
  <si>
    <t>セル書式変更</t>
    <rPh sb="2" eb="4">
      <t>ショシキ</t>
    </rPh>
    <rPh sb="4" eb="6">
      <t>ヘンコウ</t>
    </rPh>
    <phoneticPr fontId="2"/>
  </si>
  <si>
    <t>画像</t>
    <rPh sb="0" eb="2">
      <t>ガゾウ</t>
    </rPh>
    <phoneticPr fontId="2"/>
  </si>
  <si>
    <t>得点</t>
    <rPh sb="0" eb="2">
      <t>トクテン</t>
    </rPh>
    <phoneticPr fontId="2"/>
  </si>
  <si>
    <t>罫線</t>
    <rPh sb="0" eb="2">
      <t>ケイセン</t>
    </rPh>
    <phoneticPr fontId="2"/>
  </si>
  <si>
    <t>塗りつぶし</t>
    <rPh sb="0" eb="1">
      <t>ヌ</t>
    </rPh>
    <phoneticPr fontId="2"/>
  </si>
  <si>
    <t>貼り付け位置</t>
    <rPh sb="0" eb="1">
      <t>ハ</t>
    </rPh>
    <rPh sb="2" eb="3">
      <t>ツ</t>
    </rPh>
    <rPh sb="4" eb="6">
      <t>イチ</t>
    </rPh>
    <phoneticPr fontId="2"/>
  </si>
  <si>
    <t>表</t>
    <rPh sb="0" eb="1">
      <t>ヒョウ</t>
    </rPh>
    <phoneticPr fontId="2"/>
  </si>
  <si>
    <t>表《401》</t>
    <rPh sb="0" eb="1">
      <t>ヒョウ</t>
    </rPh>
    <phoneticPr fontId="2"/>
  </si>
  <si>
    <t>関数</t>
    <rPh sb="0" eb="2">
      <t>カンスウ</t>
    </rPh>
    <phoneticPr fontId="2"/>
  </si>
  <si>
    <t>セルの色</t>
    <rPh sb="3" eb="4">
      <t>イロ</t>
    </rPh>
    <phoneticPr fontId="2"/>
  </si>
  <si>
    <t>外枠</t>
    <rPh sb="0" eb="2">
      <t>ソトワク</t>
    </rPh>
    <phoneticPr fontId="2"/>
  </si>
  <si>
    <t>グラフ</t>
    <phoneticPr fontId="2"/>
  </si>
  <si>
    <t>範囲</t>
    <rPh sb="0" eb="2">
      <t>ハンイ</t>
    </rPh>
    <phoneticPr fontId="2"/>
  </si>
  <si>
    <t>データ</t>
    <phoneticPr fontId="2"/>
  </si>
  <si>
    <t>種類</t>
    <rPh sb="0" eb="2">
      <t>シュルイ</t>
    </rPh>
    <phoneticPr fontId="2"/>
  </si>
  <si>
    <t>表示範囲</t>
    <rPh sb="0" eb="2">
      <t>ヒョウジ</t>
    </rPh>
    <rPh sb="2" eb="4">
      <t>ハンイ</t>
    </rPh>
    <phoneticPr fontId="2"/>
  </si>
  <si>
    <t>書式</t>
    <rPh sb="0" eb="2">
      <t>ショシキ</t>
    </rPh>
    <phoneticPr fontId="2"/>
  </si>
  <si>
    <t>挿入・貼付</t>
    <rPh sb="0" eb="2">
      <t>ソウニュウ</t>
    </rPh>
    <rPh sb="3" eb="4">
      <t>ハ</t>
    </rPh>
    <rPh sb="4" eb="5">
      <t>ツ</t>
    </rPh>
    <phoneticPr fontId="2"/>
  </si>
  <si>
    <t>細実線</t>
    <rPh sb="0" eb="1">
      <t>ホソ</t>
    </rPh>
    <rPh sb="1" eb="3">
      <t>ジッセン</t>
    </rPh>
    <phoneticPr fontId="2"/>
  </si>
  <si>
    <t>太実線</t>
    <rPh sb="0" eb="1">
      <t>フト</t>
    </rPh>
    <rPh sb="1" eb="3">
      <t>ジッセン</t>
    </rPh>
    <phoneticPr fontId="2"/>
  </si>
  <si>
    <t>文字列</t>
    <rPh sb="0" eb="3">
      <t>モジレツ</t>
    </rPh>
    <phoneticPr fontId="2"/>
  </si>
  <si>
    <t>中央揃え</t>
    <rPh sb="0" eb="2">
      <t>チュウオウ</t>
    </rPh>
    <rPh sb="2" eb="3">
      <t>ゾロ</t>
    </rPh>
    <phoneticPr fontId="2"/>
  </si>
  <si>
    <t>シート・セル</t>
    <phoneticPr fontId="2"/>
  </si>
  <si>
    <t>①</t>
    <phoneticPr fontId="2"/>
  </si>
  <si>
    <t>②</t>
    <phoneticPr fontId="2"/>
  </si>
  <si>
    <t>配点</t>
    <rPh sb="0" eb="2">
      <t>ハイテン</t>
    </rPh>
    <phoneticPr fontId="2"/>
  </si>
  <si>
    <t>総合</t>
    <rPh sb="0" eb="2">
      <t>ソウゴウ</t>
    </rPh>
    <phoneticPr fontId="2"/>
  </si>
  <si>
    <t>画像</t>
    <rPh sb="0" eb="2">
      <t>ガゾウ</t>
    </rPh>
    <phoneticPr fontId="2"/>
  </si>
  <si>
    <t>文字画像《103》</t>
    <rPh sb="0" eb="2">
      <t>モジ</t>
    </rPh>
    <rPh sb="2" eb="4">
      <t>ガゾウ</t>
    </rPh>
    <phoneticPr fontId="2"/>
  </si>
  <si>
    <t>文字画像《102》</t>
    <rPh sb="0" eb="2">
      <t>モジ</t>
    </rPh>
    <rPh sb="2" eb="4">
      <t>ガゾウ</t>
    </rPh>
    <phoneticPr fontId="2"/>
  </si>
  <si>
    <t>文字画像《104》</t>
    <rPh sb="0" eb="2">
      <t>モジ</t>
    </rPh>
    <rPh sb="2" eb="4">
      <t>ガゾウ</t>
    </rPh>
    <phoneticPr fontId="2"/>
  </si>
  <si>
    <t>文字画像《105》</t>
    <rPh sb="0" eb="2">
      <t>モジ</t>
    </rPh>
    <rPh sb="2" eb="4">
      <t>ガゾウ</t>
    </rPh>
    <phoneticPr fontId="2"/>
  </si>
  <si>
    <t>文字画像《106》</t>
    <rPh sb="0" eb="2">
      <t>モジ</t>
    </rPh>
    <rPh sb="2" eb="4">
      <t>ガゾウ</t>
    </rPh>
    <phoneticPr fontId="2"/>
  </si>
  <si>
    <t>イラスト画像《204》</t>
    <rPh sb="4" eb="6">
      <t>ガゾウ</t>
    </rPh>
    <phoneticPr fontId="2"/>
  </si>
  <si>
    <t>数値</t>
    <rPh sb="0" eb="2">
      <t>スウチ</t>
    </rPh>
    <phoneticPr fontId="2"/>
  </si>
  <si>
    <t>項目</t>
    <rPh sb="0" eb="2">
      <t>コウモク</t>
    </rPh>
    <phoneticPr fontId="2"/>
  </si>
  <si>
    <t>折れ線</t>
    <rPh sb="0" eb="1">
      <t>オ</t>
    </rPh>
    <rPh sb="2" eb="3">
      <t>セン</t>
    </rPh>
    <phoneticPr fontId="2"/>
  </si>
  <si>
    <t>④</t>
    <phoneticPr fontId="2"/>
  </si>
  <si>
    <t>サイズの変更</t>
    <rPh sb="4" eb="6">
      <t>ヘンコウ</t>
    </rPh>
    <phoneticPr fontId="2"/>
  </si>
  <si>
    <t>左線</t>
    <rPh sb="0" eb="1">
      <t>ヒダリ</t>
    </rPh>
    <rPh sb="1" eb="2">
      <t>セン</t>
    </rPh>
    <phoneticPr fontId="2"/>
  </si>
  <si>
    <t>グラフスタイル</t>
    <phoneticPr fontId="2"/>
  </si>
  <si>
    <t>マーカー付き折れ線</t>
    <rPh sb="4" eb="5">
      <t>ツ</t>
    </rPh>
    <rPh sb="6" eb="7">
      <t>オ</t>
    </rPh>
    <rPh sb="8" eb="9">
      <t>セン</t>
    </rPh>
    <phoneticPr fontId="2"/>
  </si>
  <si>
    <t>グラフエリア
の書式設定</t>
    <rPh sb="8" eb="10">
      <t>ショシキ</t>
    </rPh>
    <rPh sb="10" eb="12">
      <t>セッテイ</t>
    </rPh>
    <phoneticPr fontId="2"/>
  </si>
  <si>
    <t>枠線の色</t>
    <rPh sb="0" eb="2">
      <t>ワクセン</t>
    </rPh>
    <phoneticPr fontId="2"/>
  </si>
  <si>
    <t>枠線の太さ</t>
    <rPh sb="0" eb="2">
      <t>ワクセン</t>
    </rPh>
    <rPh sb="3" eb="4">
      <t>フト</t>
    </rPh>
    <phoneticPr fontId="2"/>
  </si>
  <si>
    <t>【文書作成】問題　採点表</t>
    <rPh sb="1" eb="3">
      <t>ブンショ</t>
    </rPh>
    <rPh sb="3" eb="5">
      <t>サクセイ</t>
    </rPh>
    <rPh sb="6" eb="8">
      <t>モンダイ</t>
    </rPh>
    <rPh sb="9" eb="11">
      <t>サイテン</t>
    </rPh>
    <rPh sb="11" eb="12">
      <t>ヒョウ</t>
    </rPh>
    <phoneticPr fontId="2"/>
  </si>
  <si>
    <t>表示形式</t>
    <rPh sb="0" eb="2">
      <t>ヒョウジ</t>
    </rPh>
    <rPh sb="2" eb="4">
      <t>ケイシキ</t>
    </rPh>
    <phoneticPr fontId="2"/>
  </si>
  <si>
    <t>配置・桁数</t>
    <rPh sb="0" eb="2">
      <t>ハイチ</t>
    </rPh>
    <rPh sb="3" eb="4">
      <t>ケタ</t>
    </rPh>
    <rPh sb="4" eb="5">
      <t>スウ</t>
    </rPh>
    <phoneticPr fontId="2"/>
  </si>
  <si>
    <t>貼付</t>
    <rPh sb="0" eb="1">
      <t>ハ</t>
    </rPh>
    <rPh sb="1" eb="2">
      <t>ツ</t>
    </rPh>
    <phoneticPr fontId="2"/>
  </si>
  <si>
    <t>字101</t>
    <rPh sb="0" eb="1">
      <t>ジ</t>
    </rPh>
    <phoneticPr fontId="2"/>
  </si>
  <si>
    <t>字102</t>
    <rPh sb="0" eb="1">
      <t>ジ</t>
    </rPh>
    <phoneticPr fontId="2"/>
  </si>
  <si>
    <t>字103</t>
    <rPh sb="0" eb="1">
      <t>ジ</t>
    </rPh>
    <phoneticPr fontId="2"/>
  </si>
  <si>
    <t>範囲指定</t>
    <rPh sb="0" eb="4">
      <t>ハンイシテイ</t>
    </rPh>
    <phoneticPr fontId="2"/>
  </si>
  <si>
    <t>マーカー付き折れ線</t>
    <phoneticPr fontId="2"/>
  </si>
  <si>
    <t>スタイル12</t>
    <phoneticPr fontId="2"/>
  </si>
  <si>
    <t>字104</t>
    <rPh sb="0" eb="1">
      <t>ジ</t>
    </rPh>
    <phoneticPr fontId="2"/>
  </si>
  <si>
    <t>字105</t>
    <rPh sb="0" eb="1">
      <t>ジ</t>
    </rPh>
    <phoneticPr fontId="2"/>
  </si>
  <si>
    <t>字106</t>
    <rPh sb="0" eb="1">
      <t>ジ</t>
    </rPh>
    <phoneticPr fontId="2"/>
  </si>
  <si>
    <t>二重線</t>
    <rPh sb="0" eb="3">
      <t>ニジュウセン</t>
    </rPh>
    <phoneticPr fontId="2"/>
  </si>
  <si>
    <t>〈問題〉</t>
    <rPh sb="1" eb="3">
      <t>もんだい</t>
    </rPh>
    <phoneticPr fontId="2" type="Hiragana" alignment="center"/>
  </si>
  <si>
    <t>　</t>
    <phoneticPr fontId="2"/>
  </si>
  <si>
    <t>＜出力例＞を参照し、＜処理条件＞に従って文書を作成し、印刷しなさい。</t>
    <rPh sb="1" eb="4">
      <t>しゅつりょくれ</t>
    </rPh>
    <rPh sb="4" eb="5">
      <t>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2" type="Hiragana" alignment="distributed"/>
  </si>
  <si>
    <t>2016年</t>
    <rPh sb="4" eb="5">
      <t>ネン</t>
    </rPh>
    <phoneticPr fontId="2"/>
  </si>
  <si>
    <t>2018年</t>
    <rPh sb="4" eb="5">
      <t>ネン</t>
    </rPh>
    <phoneticPr fontId="2"/>
  </si>
  <si>
    <t>2020年</t>
    <rPh sb="4" eb="5">
      <t>ネン</t>
    </rPh>
    <phoneticPr fontId="2"/>
  </si>
  <si>
    <t>中国</t>
    <rPh sb="0" eb="2">
      <t>チュウゴク</t>
    </rPh>
    <phoneticPr fontId="2"/>
  </si>
  <si>
    <t>アメリカ</t>
    <phoneticPr fontId="2"/>
  </si>
  <si>
    <t>韓国</t>
    <rPh sb="0" eb="2">
      <t>カンコク</t>
    </rPh>
    <phoneticPr fontId="2"/>
  </si>
  <si>
    <t>ベトナム</t>
    <phoneticPr fontId="2"/>
  </si>
  <si>
    <t>イギリス</t>
    <phoneticPr fontId="2"/>
  </si>
  <si>
    <t>フランス</t>
    <phoneticPr fontId="2"/>
  </si>
  <si>
    <t>2010年</t>
    <rPh sb="4" eb="5">
      <t>ネン</t>
    </rPh>
    <phoneticPr fontId="2"/>
  </si>
  <si>
    <t>2012年</t>
    <rPh sb="4" eb="5">
      <t>ネン</t>
    </rPh>
    <phoneticPr fontId="2"/>
  </si>
  <si>
    <t>2014年</t>
    <rPh sb="4" eb="5">
      <t>ネン</t>
    </rPh>
    <phoneticPr fontId="2"/>
  </si>
  <si>
    <t>順位</t>
    <rPh sb="0" eb="2">
      <t>ジュンイ</t>
    </rPh>
    <phoneticPr fontId="2"/>
  </si>
  <si>
    <t>平均</t>
    <rPh sb="0" eb="2">
      <t>ヘイキン</t>
    </rPh>
    <phoneticPr fontId="2"/>
  </si>
  <si>
    <t>A1:K7</t>
    <phoneticPr fontId="2"/>
  </si>
  <si>
    <t>A8:D17</t>
    <phoneticPr fontId="2"/>
  </si>
  <si>
    <t>D8:H17</t>
    <phoneticPr fontId="2"/>
  </si>
  <si>
    <t>H8:K17</t>
    <phoneticPr fontId="2"/>
  </si>
  <si>
    <t>文字画像《107》</t>
    <rPh sb="0" eb="2">
      <t>モジ</t>
    </rPh>
    <rPh sb="2" eb="4">
      <t>ガゾウ</t>
    </rPh>
    <phoneticPr fontId="2"/>
  </si>
  <si>
    <t>文字画像《108》</t>
    <rPh sb="0" eb="2">
      <t>モジ</t>
    </rPh>
    <rPh sb="2" eb="4">
      <t>ガゾウ</t>
    </rPh>
    <phoneticPr fontId="2"/>
  </si>
  <si>
    <t>A18:K20</t>
    <phoneticPr fontId="2"/>
  </si>
  <si>
    <t>イラスト画像《201》</t>
    <rPh sb="4" eb="6">
      <t>ガゾウ</t>
    </rPh>
    <phoneticPr fontId="2"/>
  </si>
  <si>
    <t>イラスト画像《202》</t>
    <rPh sb="4" eb="6">
      <t>ガゾウ</t>
    </rPh>
    <phoneticPr fontId="2"/>
  </si>
  <si>
    <t>イラスト画像《203》</t>
    <rPh sb="4" eb="6">
      <t>ガゾウ</t>
    </rPh>
    <phoneticPr fontId="2"/>
  </si>
  <si>
    <t>F40:K41</t>
    <phoneticPr fontId="2"/>
  </si>
  <si>
    <t>H9:K14</t>
    <phoneticPr fontId="2"/>
  </si>
  <si>
    <t>B21:J27</t>
    <phoneticPr fontId="2"/>
  </si>
  <si>
    <t>I22</t>
    <phoneticPr fontId="2"/>
  </si>
  <si>
    <t>C22:H22</t>
    <phoneticPr fontId="2"/>
  </si>
  <si>
    <t>I23～I27</t>
    <phoneticPr fontId="2"/>
  </si>
  <si>
    <t>C23:H23～C27:H27</t>
    <phoneticPr fontId="2"/>
  </si>
  <si>
    <t>J22</t>
    <phoneticPr fontId="2"/>
  </si>
  <si>
    <t>RANK</t>
    <phoneticPr fontId="2"/>
  </si>
  <si>
    <t>図形描画</t>
    <rPh sb="0" eb="2">
      <t>ズケイ</t>
    </rPh>
    <rPh sb="2" eb="4">
      <t>ビョウガ</t>
    </rPh>
    <phoneticPr fontId="2"/>
  </si>
  <si>
    <t>図形Ａ</t>
    <rPh sb="0" eb="2">
      <t>ズケイ</t>
    </rPh>
    <phoneticPr fontId="2"/>
  </si>
  <si>
    <t>楕円</t>
    <rPh sb="0" eb="2">
      <t>ダエン</t>
    </rPh>
    <phoneticPr fontId="2"/>
  </si>
  <si>
    <t>書式設定</t>
    <rPh sb="0" eb="4">
      <t>ショシキセッテイ</t>
    </rPh>
    <phoneticPr fontId="2"/>
  </si>
  <si>
    <t>枠線の色</t>
    <rPh sb="0" eb="2">
      <t>ワクセン</t>
    </rPh>
    <rPh sb="3" eb="4">
      <t>イロ</t>
    </rPh>
    <phoneticPr fontId="2"/>
  </si>
  <si>
    <t>枠線の太さ</t>
    <rPh sb="0" eb="2">
      <t>ワクセン</t>
    </rPh>
    <rPh sb="3" eb="4">
      <t>フト</t>
    </rPh>
    <phoneticPr fontId="2"/>
  </si>
  <si>
    <t>点線（丸）</t>
    <rPh sb="0" eb="2">
      <t>テンセン</t>
    </rPh>
    <rPh sb="3" eb="4">
      <t>マル</t>
    </rPh>
    <phoneticPr fontId="2"/>
  </si>
  <si>
    <t>アクア、アクセント5、白＋基本色40％</t>
    <rPh sb="11" eb="12">
      <t>シロ</t>
    </rPh>
    <rPh sb="13" eb="16">
      <t>キホンショク</t>
    </rPh>
    <phoneticPr fontId="2"/>
  </si>
  <si>
    <t>なし</t>
    <phoneticPr fontId="2"/>
  </si>
  <si>
    <t>書式設定</t>
    <rPh sb="0" eb="2">
      <t>ショシキ</t>
    </rPh>
    <rPh sb="2" eb="4">
      <t>セッテイ</t>
    </rPh>
    <phoneticPr fontId="2"/>
  </si>
  <si>
    <t>グループ化</t>
    <rPh sb="4" eb="5">
      <t>カ</t>
    </rPh>
    <phoneticPr fontId="2"/>
  </si>
  <si>
    <t>図形Ａ：文字画像《108》</t>
    <rPh sb="0" eb="2">
      <t>ズケイ</t>
    </rPh>
    <rPh sb="4" eb="6">
      <t>モジ</t>
    </rPh>
    <rPh sb="6" eb="8">
      <t>ガゾウ</t>
    </rPh>
    <phoneticPr fontId="2"/>
  </si>
  <si>
    <t>③</t>
    <phoneticPr fontId="2"/>
  </si>
  <si>
    <t>I22,I22:I27</t>
    <phoneticPr fontId="2"/>
  </si>
  <si>
    <t>J23</t>
  </si>
  <si>
    <t>J24</t>
  </si>
  <si>
    <t>J25</t>
  </si>
  <si>
    <t>J26</t>
  </si>
  <si>
    <t>J27</t>
  </si>
  <si>
    <t>I23,I22:I27</t>
    <phoneticPr fontId="2"/>
  </si>
  <si>
    <t>I24,I22:I27</t>
    <phoneticPr fontId="2"/>
  </si>
  <si>
    <t>I25,I22:I27</t>
    <phoneticPr fontId="2"/>
  </si>
  <si>
    <t>I26,I22:I27</t>
    <phoneticPr fontId="2"/>
  </si>
  <si>
    <t>I27,I22:I27</t>
    <phoneticPr fontId="2"/>
  </si>
  <si>
    <t>格子</t>
    <rPh sb="0" eb="2">
      <t>コウシ</t>
    </rPh>
    <phoneticPr fontId="2"/>
  </si>
  <si>
    <t>B21:J21</t>
    <phoneticPr fontId="2"/>
  </si>
  <si>
    <t>I21:I27</t>
    <phoneticPr fontId="2"/>
  </si>
  <si>
    <t>下線</t>
    <rPh sb="0" eb="2">
      <t>カセン</t>
    </rPh>
    <phoneticPr fontId="2"/>
  </si>
  <si>
    <t>B21:J21</t>
    <phoneticPr fontId="2"/>
  </si>
  <si>
    <t>B21:B27、C21:I21、J21:J27</t>
    <phoneticPr fontId="2"/>
  </si>
  <si>
    <t>太字</t>
    <rPh sb="0" eb="2">
      <t>フトジ</t>
    </rPh>
    <phoneticPr fontId="2"/>
  </si>
  <si>
    <t>フォントサイズ</t>
    <phoneticPr fontId="2"/>
  </si>
  <si>
    <t>14pt</t>
    <phoneticPr fontId="2"/>
  </si>
  <si>
    <t>右端揃え</t>
    <rPh sb="0" eb="2">
      <t>ミギハシ</t>
    </rPh>
    <rPh sb="2" eb="3">
      <t>ソロ</t>
    </rPh>
    <phoneticPr fontId="2"/>
  </si>
  <si>
    <t>11pt</t>
    <phoneticPr fontId="2"/>
  </si>
  <si>
    <t>C22:I27</t>
    <phoneticPr fontId="2"/>
  </si>
  <si>
    <t>標準の色　黄</t>
    <rPh sb="0" eb="2">
      <t>ヒョウジュン</t>
    </rPh>
    <rPh sb="3" eb="4">
      <t>イロ</t>
    </rPh>
    <rPh sb="5" eb="6">
      <t>キ</t>
    </rPh>
    <phoneticPr fontId="2"/>
  </si>
  <si>
    <t>B22:J22</t>
    <phoneticPr fontId="2"/>
  </si>
  <si>
    <t>B23:J23</t>
    <phoneticPr fontId="2"/>
  </si>
  <si>
    <t>B24:J24</t>
    <phoneticPr fontId="2"/>
  </si>
  <si>
    <t>B25:J25</t>
    <phoneticPr fontId="2"/>
  </si>
  <si>
    <t>B26:J26</t>
    <phoneticPr fontId="2"/>
  </si>
  <si>
    <t>B27:J27</t>
    <phoneticPr fontId="2"/>
  </si>
  <si>
    <t>図形の塗りつぶし</t>
    <rPh sb="0" eb="2">
      <t>ズケイ</t>
    </rPh>
    <rPh sb="3" eb="4">
      <t>ヌ</t>
    </rPh>
    <phoneticPr fontId="2"/>
  </si>
  <si>
    <t>枠線のスタイル</t>
    <rPh sb="0" eb="2">
      <t>ワクセン</t>
    </rPh>
    <phoneticPr fontId="2"/>
  </si>
  <si>
    <t>オレンジ、ｱｸｾﾝﾄ6、白＋基本色40%</t>
    <rPh sb="12" eb="13">
      <t>シロ</t>
    </rPh>
    <rPh sb="14" eb="17">
      <t>キホンショク</t>
    </rPh>
    <phoneticPr fontId="2"/>
  </si>
  <si>
    <t>赤、ｱｸｾﾝﾄ2、白＋基本色60％</t>
    <rPh sb="0" eb="1">
      <t>アカ</t>
    </rPh>
    <rPh sb="9" eb="10">
      <t>シロ</t>
    </rPh>
    <rPh sb="11" eb="14">
      <t>キホンショク</t>
    </rPh>
    <phoneticPr fontId="2"/>
  </si>
  <si>
    <t>アクア、ｱｸｾﾝﾄ5、白＋基本色40％</t>
    <rPh sb="11" eb="12">
      <t>シロ</t>
    </rPh>
    <rPh sb="13" eb="15">
      <t>キホン</t>
    </rPh>
    <rPh sb="15" eb="16">
      <t>ショク</t>
    </rPh>
    <phoneticPr fontId="2"/>
  </si>
  <si>
    <t>紫、ｱｸｾﾝﾄ4、白＋基本色40%</t>
    <rPh sb="0" eb="1">
      <t>ムラサキ</t>
    </rPh>
    <rPh sb="9" eb="10">
      <t>シロ</t>
    </rPh>
    <rPh sb="11" eb="14">
      <t>キホンショク</t>
    </rPh>
    <phoneticPr fontId="2"/>
  </si>
  <si>
    <t>B22:B27</t>
    <phoneticPr fontId="2"/>
  </si>
  <si>
    <t>C21:H27</t>
    <phoneticPr fontId="2"/>
  </si>
  <si>
    <t>実線</t>
    <rPh sb="0" eb="2">
      <t>ジッセン</t>
    </rPh>
    <phoneticPr fontId="2"/>
  </si>
  <si>
    <t>3pt</t>
    <phoneticPr fontId="2"/>
  </si>
  <si>
    <t>　6pt</t>
    <phoneticPr fontId="2"/>
  </si>
  <si>
    <t>字107</t>
    <rPh sb="0" eb="1">
      <t>ジ</t>
    </rPh>
    <phoneticPr fontId="2"/>
  </si>
  <si>
    <t>イ201</t>
    <phoneticPr fontId="2"/>
  </si>
  <si>
    <t>イ202</t>
  </si>
  <si>
    <t>イ203</t>
  </si>
  <si>
    <t>イ204</t>
  </si>
  <si>
    <t>縮小</t>
    <rPh sb="0" eb="2">
      <t>シュクショウ</t>
    </rPh>
    <phoneticPr fontId="2"/>
  </si>
  <si>
    <t>②</t>
    <phoneticPr fontId="2"/>
  </si>
  <si>
    <t>図形描画</t>
    <rPh sb="0" eb="2">
      <t>ズケイ</t>
    </rPh>
    <rPh sb="2" eb="4">
      <t>ビョウガ</t>
    </rPh>
    <phoneticPr fontId="2"/>
  </si>
  <si>
    <t>点線（丸）</t>
    <rPh sb="0" eb="2">
      <t>テンセン</t>
    </rPh>
    <rPh sb="3" eb="4">
      <t>マル</t>
    </rPh>
    <phoneticPr fontId="2"/>
  </si>
  <si>
    <t>塗りつぶしなし</t>
    <rPh sb="0" eb="1">
      <t>ヌ</t>
    </rPh>
    <phoneticPr fontId="2"/>
  </si>
  <si>
    <t>字108</t>
    <rPh sb="0" eb="1">
      <t>ジ</t>
    </rPh>
    <phoneticPr fontId="2"/>
  </si>
  <si>
    <t>グループ化</t>
    <rPh sb="4" eb="5">
      <t>カ</t>
    </rPh>
    <phoneticPr fontId="2"/>
  </si>
  <si>
    <t>③</t>
    <phoneticPr fontId="2"/>
  </si>
  <si>
    <t>AVE</t>
    <phoneticPr fontId="2"/>
  </si>
  <si>
    <t>I23</t>
  </si>
  <si>
    <t>I24</t>
  </si>
  <si>
    <t>I25</t>
  </si>
  <si>
    <t>I26</t>
  </si>
  <si>
    <t>I27</t>
  </si>
  <si>
    <t>RANK</t>
    <phoneticPr fontId="2"/>
  </si>
  <si>
    <t>中央揃え B21:B27</t>
    <phoneticPr fontId="2"/>
  </si>
  <si>
    <t>中央揃え C21:I21</t>
    <phoneticPr fontId="2"/>
  </si>
  <si>
    <t>中央揃え J21:J27</t>
    <phoneticPr fontId="2"/>
  </si>
  <si>
    <t>太字 B21:B27</t>
    <rPh sb="0" eb="2">
      <t>フトジ</t>
    </rPh>
    <phoneticPr fontId="2"/>
  </si>
  <si>
    <t>太字 C21:I21</t>
    <rPh sb="0" eb="2">
      <t>フトジ</t>
    </rPh>
    <phoneticPr fontId="2"/>
  </si>
  <si>
    <t>太字 J21:J27</t>
    <rPh sb="0" eb="2">
      <t>フトジ</t>
    </rPh>
    <phoneticPr fontId="2"/>
  </si>
  <si>
    <t>14pt B21:B27</t>
    <phoneticPr fontId="2"/>
  </si>
  <si>
    <t>二重線左 I21:I27</t>
    <rPh sb="0" eb="2">
      <t>ニジュウ</t>
    </rPh>
    <rPh sb="3" eb="4">
      <t>ヒダリ</t>
    </rPh>
    <phoneticPr fontId="2"/>
  </si>
  <si>
    <t>太実線下線 B21:J21</t>
    <rPh sb="3" eb="5">
      <t>カセン</t>
    </rPh>
    <phoneticPr fontId="2"/>
  </si>
  <si>
    <t>太実線外枠 B21:J27</t>
    <phoneticPr fontId="2"/>
  </si>
  <si>
    <t>細実線格子 B21:J26</t>
    <rPh sb="0" eb="1">
      <t>ホソ</t>
    </rPh>
    <rPh sb="1" eb="3">
      <t>ジッセン</t>
    </rPh>
    <rPh sb="3" eb="5">
      <t>コウシ</t>
    </rPh>
    <phoneticPr fontId="2"/>
  </si>
  <si>
    <t>14pt C21:I21</t>
    <phoneticPr fontId="2"/>
  </si>
  <si>
    <t>14pt J21:J27</t>
    <phoneticPr fontId="2"/>
  </si>
  <si>
    <t>右揃え C22:I27</t>
    <rPh sb="0" eb="2">
      <t>ミギソロ</t>
    </rPh>
    <phoneticPr fontId="2"/>
  </si>
  <si>
    <t>11pt C22:I27</t>
    <phoneticPr fontId="2"/>
  </si>
  <si>
    <t>標準黄 B21:J21</t>
    <rPh sb="0" eb="2">
      <t>ヒョウジュン</t>
    </rPh>
    <rPh sb="2" eb="3">
      <t>キ</t>
    </rPh>
    <phoneticPr fontId="2"/>
  </si>
  <si>
    <t>赤 B22:J22</t>
    <rPh sb="0" eb="1">
      <t>アカ</t>
    </rPh>
    <phoneticPr fontId="2"/>
  </si>
  <si>
    <t>オレンジ B23:J23</t>
    <phoneticPr fontId="2"/>
  </si>
  <si>
    <t>オリーブ B24:J24</t>
    <phoneticPr fontId="2"/>
  </si>
  <si>
    <t>アクア B25:J25</t>
    <phoneticPr fontId="2"/>
  </si>
  <si>
    <t>濃い青 B26:J26</t>
    <rPh sb="0" eb="1">
      <t>コ</t>
    </rPh>
    <rPh sb="2" eb="3">
      <t>アオ</t>
    </rPh>
    <phoneticPr fontId="2"/>
  </si>
  <si>
    <t>紫 B27:J27</t>
    <rPh sb="0" eb="1">
      <t>ムラサキ</t>
    </rPh>
    <phoneticPr fontId="2"/>
  </si>
  <si>
    <t>枠線色 アクア</t>
    <rPh sb="0" eb="2">
      <t>ワクセン</t>
    </rPh>
    <rPh sb="2" eb="3">
      <t>イロ</t>
    </rPh>
    <phoneticPr fontId="2"/>
  </si>
  <si>
    <t>枠線太さ 6pt</t>
    <rPh sb="0" eb="2">
      <t>ワクセン</t>
    </rPh>
    <rPh sb="2" eb="3">
      <t>フト</t>
    </rPh>
    <phoneticPr fontId="2"/>
  </si>
  <si>
    <t>枠線色 薄緑</t>
    <rPh sb="0" eb="3">
      <t>ワクセンイロ</t>
    </rPh>
    <rPh sb="4" eb="5">
      <t>ウス</t>
    </rPh>
    <rPh sb="5" eb="6">
      <t>ミドリ</t>
    </rPh>
    <phoneticPr fontId="2"/>
  </si>
  <si>
    <t>枠線太さ 3pt</t>
    <rPh sb="0" eb="2">
      <t>ワクセン</t>
    </rPh>
    <rPh sb="2" eb="3">
      <t>フト</t>
    </rPh>
    <phoneticPr fontId="2"/>
  </si>
  <si>
    <t>図形描画</t>
    <rPh sb="0" eb="2">
      <t>ズケイ</t>
    </rPh>
    <rPh sb="2" eb="4">
      <t>ビョウガ</t>
    </rPh>
    <phoneticPr fontId="2"/>
  </si>
  <si>
    <t>A29:H39</t>
    <phoneticPr fontId="2"/>
  </si>
  <si>
    <t>＜出力例＞</t>
    <rPh sb="1" eb="4">
      <t>シュツリョクレイ</t>
    </rPh>
    <phoneticPr fontId="2"/>
  </si>
  <si>
    <t>I29:K33</t>
    <phoneticPr fontId="2"/>
  </si>
  <si>
    <t>I33:K38</t>
    <phoneticPr fontId="2"/>
  </si>
  <si>
    <t>B2:J7</t>
    <phoneticPr fontId="2"/>
  </si>
  <si>
    <t>標準の色 薄い緑</t>
    <rPh sb="0" eb="2">
      <t>ヒョウジュン</t>
    </rPh>
    <rPh sb="3" eb="4">
      <t>イロ</t>
    </rPh>
    <rPh sb="5" eb="6">
      <t>ウス</t>
    </rPh>
    <rPh sb="7" eb="8">
      <t>ミドリ</t>
    </rPh>
    <phoneticPr fontId="2"/>
  </si>
  <si>
    <t>デザイン画像《101》</t>
    <rPh sb="4" eb="6">
      <t>ガゾウ</t>
    </rPh>
    <phoneticPr fontId="2"/>
  </si>
  <si>
    <t>グラフレイアウト</t>
    <phoneticPr fontId="2"/>
  </si>
  <si>
    <t>レイアウト12</t>
    <phoneticPr fontId="2"/>
  </si>
  <si>
    <t>楕円 H29:K33</t>
    <rPh sb="0" eb="2">
      <t>ダエン</t>
    </rPh>
    <phoneticPr fontId="2"/>
  </si>
  <si>
    <t>貼付 A29:H39</t>
    <phoneticPr fontId="2"/>
  </si>
  <si>
    <t>オリーブ、ｱｸｾﾝﾄ3、白＋基本色80%</t>
    <rPh sb="12" eb="13">
      <t>シロ</t>
    </rPh>
    <rPh sb="14" eb="17">
      <t>キホンショク</t>
    </rPh>
    <phoneticPr fontId="2"/>
  </si>
  <si>
    <t>青、ｱｸｾﾝﾄ1、白＋基本色60％</t>
    <rPh sb="0" eb="1">
      <t>アオ</t>
    </rPh>
    <rPh sb="9" eb="10">
      <t>シロ</t>
    </rPh>
    <rPh sb="11" eb="14">
      <t>キホンショク</t>
    </rPh>
    <phoneticPr fontId="2"/>
  </si>
  <si>
    <t>I30:K32(トリミング加工)</t>
    <rPh sb="13" eb="15">
      <t>カコウ</t>
    </rPh>
    <phoneticPr fontId="2"/>
  </si>
  <si>
    <t>A9:D14</t>
    <phoneticPr fontId="2"/>
  </si>
  <si>
    <t>D9:H15</t>
    <phoneticPr fontId="2"/>
  </si>
  <si>
    <t>トリミング加工</t>
    <rPh sb="5" eb="7">
      <t>カコウ</t>
    </rPh>
    <phoneticPr fontId="2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</si>
  <si>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2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</si>
  <si>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2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</si>
  <si>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2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</si>
  <si>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2" type="Hiragana" alignment="distributed"/>
  </si>
  <si>
    <t>AVERAGE</t>
    <phoneticPr fontId="2"/>
  </si>
  <si>
    <t>文書作成　総合問題11　（第17回技能検定問題）　（Excel2016で作成）</t>
    <rPh sb="0" eb="2">
      <t>ぶんしょ</t>
    </rPh>
    <rPh sb="2" eb="4">
      <t>さくせい</t>
    </rPh>
    <rPh sb="5" eb="7">
      <t>そうごう</t>
    </rPh>
    <rPh sb="7" eb="9">
      <t>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2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</si>
</sst>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 "/>
  </numFmts>
  <fonts count="26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  <scheme val="minor"/>
    </font>
    <font>
      <sz val="20"/>
      <color theme="1"/>
      <name val="HGP創英角ﾎﾟｯﾌﾟ体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b/>
      <sz val="18"/>
      <color theme="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sz val="26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u/>
      <sz val="12"/>
      <color theme="1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16"/>
      <name val="ＭＳ Ｐゴシック"/>
      <family val="2"/>
      <charset val="128"/>
      <scheme val="minor"/>
    </font>
    <font>
      <b/>
      <sz val="12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7"/>
      <color theme="1"/>
      <name val="ＭＳ ゴシック"/>
      <family val="3"/>
      <charset val="128"/>
    </font>
    <font>
      <b/>
      <sz val="12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</font>
    <font>
      <sz val="10.5"/>
      <color theme="1"/>
      <name val="ＭＳ Ｐゴシック"/>
      <family val="3"/>
      <charset val="128"/>
      <scheme val="minor"/>
    </font>
    <font>
      <sz val="10.5"/>
      <color theme="1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14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38" fontId="7" fillId="0" borderId="0" applyFont="0" applyFill="0" applyBorder="0" applyAlignment="0" applyProtection="0">
      <alignment vertical="center"/>
    </xf>
  </cellStyleXfs>
  <cellXfs count="431">
    <xf numFmtId="0" fontId="0" fillId="0" borderId="0" xfId="0">
      <alignment vertical="center"/>
    </xf>
    <xf numFmtId="0" fontId="3" fillId="0" borderId="0" xfId="0" applyFont="1" applyAlignment="1">
      <alignment horizontal="justify" vertical="center"/>
    </xf>
    <xf numFmtId="0" fontId="0" fillId="0" borderId="0" xfId="0">
      <alignment vertical="center"/>
    </xf>
    <xf numFmtId="0" fontId="0" fillId="0" borderId="0" xfId="0" applyBorder="1">
      <alignment vertical="center"/>
    </xf>
    <xf numFmtId="176" fontId="0" fillId="0" borderId="0" xfId="0" applyNumberFormat="1" applyFill="1" applyBorder="1" applyAlignment="1">
      <alignment horizontal="left" vertical="center"/>
    </xf>
    <xf numFmtId="2" fontId="0" fillId="0" borderId="0" xfId="0" applyNumberFormat="1" applyFill="1" applyBorder="1" applyAlignment="1">
      <alignment horizontal="left" vertical="center"/>
    </xf>
    <xf numFmtId="0" fontId="4" fillId="0" borderId="0" xfId="0" applyFont="1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>
      <alignment vertical="center"/>
    </xf>
    <xf numFmtId="0" fontId="5" fillId="0" borderId="12" xfId="0" applyFont="1" applyFill="1" applyBorder="1">
      <alignment vertical="center"/>
    </xf>
    <xf numFmtId="0" fontId="5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8" fillId="0" borderId="0" xfId="0" applyFont="1">
      <alignment vertical="center"/>
    </xf>
    <xf numFmtId="0" fontId="10" fillId="0" borderId="5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shrinkToFit="1"/>
    </xf>
    <xf numFmtId="0" fontId="5" fillId="0" borderId="4" xfId="0" applyFont="1" applyBorder="1" applyAlignment="1">
      <alignment horizontal="center" vertical="center" shrinkToFit="1"/>
    </xf>
    <xf numFmtId="0" fontId="5" fillId="0" borderId="64" xfId="0" applyFont="1" applyBorder="1" applyAlignment="1">
      <alignment horizontal="center" vertical="center" shrinkToFit="1"/>
    </xf>
    <xf numFmtId="0" fontId="5" fillId="2" borderId="52" xfId="0" applyFont="1" applyFill="1" applyBorder="1" applyAlignment="1">
      <alignment horizontal="center" vertical="center" shrinkToFit="1"/>
    </xf>
    <xf numFmtId="0" fontId="5" fillId="2" borderId="49" xfId="0" applyFont="1" applyFill="1" applyBorder="1" applyAlignment="1" applyProtection="1">
      <alignment horizontal="center" vertical="center" shrinkToFit="1"/>
      <protection locked="0"/>
    </xf>
    <xf numFmtId="0" fontId="11" fillId="0" borderId="0" xfId="0" applyFont="1">
      <alignment vertical="center"/>
    </xf>
    <xf numFmtId="0" fontId="5" fillId="2" borderId="39" xfId="0" applyFont="1" applyFill="1" applyBorder="1" applyAlignment="1">
      <alignment horizontal="center" vertical="center" shrinkToFit="1"/>
    </xf>
    <xf numFmtId="0" fontId="5" fillId="2" borderId="36" xfId="0" applyFont="1" applyFill="1" applyBorder="1" applyAlignment="1" applyProtection="1">
      <alignment horizontal="center" vertical="center" shrinkToFit="1"/>
      <protection locked="0"/>
    </xf>
    <xf numFmtId="0" fontId="5" fillId="2" borderId="42" xfId="0" applyFont="1" applyFill="1" applyBorder="1" applyAlignment="1">
      <alignment horizontal="center" vertical="center" shrinkToFit="1"/>
    </xf>
    <xf numFmtId="0" fontId="5" fillId="2" borderId="40" xfId="0" applyFont="1" applyFill="1" applyBorder="1" applyAlignment="1" applyProtection="1">
      <alignment horizontal="center" vertical="center" shrinkToFit="1"/>
      <protection locked="0"/>
    </xf>
    <xf numFmtId="0" fontId="5" fillId="3" borderId="54" xfId="0" applyFont="1" applyFill="1" applyBorder="1" applyAlignment="1">
      <alignment horizontal="right" shrinkToFit="1"/>
    </xf>
    <xf numFmtId="0" fontId="5" fillId="0" borderId="66" xfId="0" applyFont="1" applyBorder="1" applyAlignment="1">
      <alignment horizontal="center" vertical="center" shrinkToFit="1"/>
    </xf>
    <xf numFmtId="0" fontId="5" fillId="2" borderId="56" xfId="0" applyFont="1" applyFill="1" applyBorder="1" applyAlignment="1">
      <alignment horizontal="center" vertical="center" shrinkToFit="1"/>
    </xf>
    <xf numFmtId="0" fontId="5" fillId="2" borderId="55" xfId="0" applyFont="1" applyFill="1" applyBorder="1" applyAlignment="1" applyProtection="1">
      <alignment horizontal="center" vertical="center" shrinkToFit="1"/>
      <protection locked="0"/>
    </xf>
    <xf numFmtId="0" fontId="5" fillId="0" borderId="29" xfId="0" applyFont="1" applyBorder="1" applyAlignment="1">
      <alignment horizontal="right" shrinkToFit="1"/>
    </xf>
    <xf numFmtId="0" fontId="11" fillId="0" borderId="0" xfId="0" applyFont="1" applyBorder="1">
      <alignment vertical="center"/>
    </xf>
    <xf numFmtId="0" fontId="5" fillId="0" borderId="0" xfId="0" applyFont="1" applyBorder="1" applyAlignment="1">
      <alignment horizontal="right" shrinkToFit="1"/>
    </xf>
    <xf numFmtId="0" fontId="5" fillId="0" borderId="58" xfId="0" applyFont="1" applyBorder="1" applyAlignment="1">
      <alignment horizontal="right" shrinkToFit="1"/>
    </xf>
    <xf numFmtId="0" fontId="5" fillId="2" borderId="48" xfId="0" applyFont="1" applyFill="1" applyBorder="1" applyAlignment="1">
      <alignment horizontal="center" vertical="center" shrinkToFit="1"/>
    </xf>
    <xf numFmtId="0" fontId="5" fillId="2" borderId="45" xfId="0" applyFont="1" applyFill="1" applyBorder="1" applyAlignment="1" applyProtection="1">
      <alignment horizontal="center" vertical="center" shrinkToFit="1"/>
      <protection locked="0"/>
    </xf>
    <xf numFmtId="0" fontId="11" fillId="0" borderId="104" xfId="0" applyFont="1" applyBorder="1" applyAlignment="1">
      <alignment horizontal="center" vertical="center" shrinkToFit="1"/>
    </xf>
    <xf numFmtId="0" fontId="5" fillId="2" borderId="21" xfId="0" applyFont="1" applyFill="1" applyBorder="1" applyAlignment="1">
      <alignment horizontal="center" vertical="center" shrinkToFit="1"/>
    </xf>
    <xf numFmtId="0" fontId="11" fillId="0" borderId="83" xfId="0" applyFont="1" applyBorder="1" applyAlignment="1">
      <alignment horizontal="center" vertical="center" shrinkToFit="1"/>
    </xf>
    <xf numFmtId="0" fontId="5" fillId="0" borderId="25" xfId="0" applyFont="1" applyBorder="1" applyAlignment="1">
      <alignment horizontal="right" shrinkToFit="1"/>
    </xf>
    <xf numFmtId="0" fontId="5" fillId="0" borderId="22" xfId="0" applyFont="1" applyBorder="1">
      <alignment vertical="center"/>
    </xf>
    <xf numFmtId="0" fontId="5" fillId="0" borderId="0" xfId="0" applyFont="1" applyBorder="1">
      <alignment vertical="center"/>
    </xf>
    <xf numFmtId="0" fontId="4" fillId="4" borderId="3" xfId="0" applyFont="1" applyFill="1" applyBorder="1" applyAlignment="1">
      <alignment horizontal="center" vertical="center" shrinkToFit="1"/>
    </xf>
    <xf numFmtId="0" fontId="4" fillId="4" borderId="4" xfId="0" applyFont="1" applyFill="1" applyBorder="1" applyAlignment="1">
      <alignment horizontal="center" vertical="center" shrinkToFit="1"/>
    </xf>
    <xf numFmtId="0" fontId="4" fillId="4" borderId="64" xfId="0" applyFont="1" applyFill="1" applyBorder="1" applyAlignment="1">
      <alignment horizontal="center" vertical="center" shrinkToFit="1"/>
    </xf>
    <xf numFmtId="0" fontId="11" fillId="4" borderId="105" xfId="0" applyFont="1" applyFill="1" applyBorder="1" applyAlignment="1">
      <alignment horizontal="center" vertical="center" shrinkToFit="1"/>
    </xf>
    <xf numFmtId="0" fontId="5" fillId="4" borderId="84" xfId="0" applyFont="1" applyFill="1" applyBorder="1" applyAlignment="1">
      <alignment horizontal="center" vertical="center" shrinkToFit="1"/>
    </xf>
    <xf numFmtId="0" fontId="5" fillId="4" borderId="66" xfId="0" applyFont="1" applyFill="1" applyBorder="1" applyAlignment="1">
      <alignment horizontal="center" vertical="center" shrinkToFit="1"/>
    </xf>
    <xf numFmtId="0" fontId="11" fillId="0" borderId="82" xfId="0" applyFont="1" applyBorder="1" applyAlignment="1">
      <alignment horizontal="center" vertical="center" shrinkToFit="1"/>
    </xf>
    <xf numFmtId="0" fontId="5" fillId="4" borderId="4" xfId="0" applyFont="1" applyFill="1" applyBorder="1" applyAlignment="1">
      <alignment horizontal="center" vertical="center" shrinkToFit="1"/>
    </xf>
    <xf numFmtId="0" fontId="5" fillId="4" borderId="3" xfId="0" applyFont="1" applyFill="1" applyBorder="1" applyAlignment="1">
      <alignment horizontal="center" vertical="center" shrinkToFit="1"/>
    </xf>
    <xf numFmtId="0" fontId="5" fillId="0" borderId="0" xfId="0" applyFont="1" applyFill="1" applyBorder="1">
      <alignment vertical="center"/>
    </xf>
    <xf numFmtId="0" fontId="4" fillId="0" borderId="0" xfId="0" applyFont="1" applyFill="1" applyBorder="1">
      <alignment vertical="center"/>
    </xf>
    <xf numFmtId="0" fontId="5" fillId="0" borderId="0" xfId="0" applyFont="1" applyFill="1" applyBorder="1" applyAlignment="1">
      <alignment horizontal="right" vertical="center"/>
    </xf>
    <xf numFmtId="0" fontId="5" fillId="0" borderId="0" xfId="0" applyFont="1" applyFill="1" applyBorder="1" applyAlignment="1">
      <alignment vertical="top"/>
    </xf>
    <xf numFmtId="0" fontId="0" fillId="0" borderId="0" xfId="0" applyNumberFormat="1" applyAlignment="1">
      <alignment vertical="center"/>
    </xf>
    <xf numFmtId="0" fontId="0" fillId="0" borderId="0" xfId="0" applyNumberFormat="1" applyFont="1" applyAlignment="1">
      <alignment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Border="1" applyAlignment="1">
      <alignment vertical="center"/>
    </xf>
    <xf numFmtId="0" fontId="0" fillId="0" borderId="0" xfId="0" applyNumberFormat="1" applyFont="1" applyFill="1" applyBorder="1" applyAlignment="1">
      <alignment vertical="center" shrinkToFit="1"/>
    </xf>
    <xf numFmtId="0" fontId="5" fillId="0" borderId="9" xfId="0" applyFont="1" applyFill="1" applyBorder="1">
      <alignment vertical="center"/>
    </xf>
    <xf numFmtId="0" fontId="1" fillId="0" borderId="0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vertical="center" shrinkToFit="1"/>
    </xf>
    <xf numFmtId="0" fontId="1" fillId="0" borderId="0" xfId="1" applyNumberFormat="1" applyFont="1" applyFill="1" applyBorder="1" applyAlignment="1">
      <alignment vertical="center"/>
    </xf>
    <xf numFmtId="0" fontId="11" fillId="0" borderId="1" xfId="0" applyFont="1" applyFill="1" applyBorder="1" applyAlignment="1">
      <alignment horizontal="center" vertical="center" shrinkToFit="1"/>
    </xf>
    <xf numFmtId="0" fontId="5" fillId="0" borderId="51" xfId="0" applyFont="1" applyFill="1" applyBorder="1" applyAlignment="1">
      <alignment horizontal="center" vertical="center" shrinkToFit="1"/>
    </xf>
    <xf numFmtId="0" fontId="5" fillId="0" borderId="52" xfId="0" applyFont="1" applyFill="1" applyBorder="1" applyAlignment="1">
      <alignment horizontal="center" vertical="center" shrinkToFit="1"/>
    </xf>
    <xf numFmtId="0" fontId="11" fillId="0" borderId="2" xfId="0" applyFont="1" applyFill="1" applyBorder="1" applyAlignment="1">
      <alignment horizontal="center" vertical="center" shrinkToFit="1"/>
    </xf>
    <xf numFmtId="0" fontId="5" fillId="0" borderId="38" xfId="0" applyFont="1" applyFill="1" applyBorder="1" applyAlignment="1">
      <alignment horizontal="center" vertical="center" shrinkToFit="1"/>
    </xf>
    <xf numFmtId="0" fontId="5" fillId="0" borderId="39" xfId="0" applyFont="1" applyFill="1" applyBorder="1" applyAlignment="1">
      <alignment horizontal="center" vertical="center" shrinkToFit="1"/>
    </xf>
    <xf numFmtId="0" fontId="6" fillId="0" borderId="39" xfId="0" applyFont="1" applyFill="1" applyBorder="1" applyAlignment="1">
      <alignment horizontal="center" vertical="center" shrinkToFit="1"/>
    </xf>
    <xf numFmtId="0" fontId="11" fillId="0" borderId="63" xfId="0" applyFont="1" applyFill="1" applyBorder="1" applyAlignment="1">
      <alignment horizontal="center" vertical="center" shrinkToFit="1"/>
    </xf>
    <xf numFmtId="0" fontId="5" fillId="0" borderId="53" xfId="0" applyFont="1" applyFill="1" applyBorder="1" applyAlignment="1">
      <alignment horizontal="center" vertical="center" shrinkToFit="1"/>
    </xf>
    <xf numFmtId="0" fontId="5" fillId="0" borderId="56" xfId="0" applyFont="1" applyFill="1" applyBorder="1" applyAlignment="1">
      <alignment horizontal="center" vertical="center" shrinkToFit="1"/>
    </xf>
    <xf numFmtId="0" fontId="5" fillId="0" borderId="89" xfId="0" applyFont="1" applyFill="1" applyBorder="1" applyAlignment="1">
      <alignment horizontal="center" vertical="center" shrinkToFit="1"/>
    </xf>
    <xf numFmtId="0" fontId="11" fillId="0" borderId="90" xfId="0" applyFont="1" applyFill="1" applyBorder="1" applyAlignment="1">
      <alignment horizontal="center" vertical="center" shrinkToFit="1"/>
    </xf>
    <xf numFmtId="0" fontId="5" fillId="0" borderId="43" xfId="0" applyFont="1" applyFill="1" applyBorder="1" applyAlignment="1">
      <alignment horizontal="center" vertical="center" shrinkToFit="1"/>
    </xf>
    <xf numFmtId="0" fontId="5" fillId="0" borderId="44" xfId="0" applyFont="1" applyFill="1" applyBorder="1" applyAlignment="1">
      <alignment horizontal="center" vertical="center" shrinkToFit="1"/>
    </xf>
    <xf numFmtId="0" fontId="5" fillId="0" borderId="77" xfId="0" applyFont="1" applyFill="1" applyBorder="1" applyAlignment="1">
      <alignment horizontal="center" vertical="center" shrinkToFit="1"/>
    </xf>
    <xf numFmtId="0" fontId="5" fillId="0" borderId="38" xfId="0" applyFont="1" applyFill="1" applyBorder="1" applyAlignment="1">
      <alignment vertical="center" shrinkToFit="1"/>
    </xf>
    <xf numFmtId="0" fontId="5" fillId="0" borderId="39" xfId="0" applyFont="1" applyFill="1" applyBorder="1" applyAlignment="1">
      <alignment vertical="center" shrinkToFit="1"/>
    </xf>
    <xf numFmtId="0" fontId="5" fillId="0" borderId="78" xfId="0" applyFont="1" applyFill="1" applyBorder="1" applyAlignment="1">
      <alignment vertical="center" shrinkToFit="1"/>
    </xf>
    <xf numFmtId="0" fontId="11" fillId="0" borderId="30" xfId="0" applyFont="1" applyFill="1" applyBorder="1" applyAlignment="1">
      <alignment horizontal="center" vertical="center" shrinkToFit="1"/>
    </xf>
    <xf numFmtId="0" fontId="5" fillId="0" borderId="53" xfId="0" applyFont="1" applyFill="1" applyBorder="1" applyAlignment="1">
      <alignment vertical="center" shrinkToFit="1"/>
    </xf>
    <xf numFmtId="0" fontId="5" fillId="0" borderId="89" xfId="0" applyFont="1" applyFill="1" applyBorder="1" applyAlignment="1">
      <alignment vertical="center" shrinkToFit="1"/>
    </xf>
    <xf numFmtId="0" fontId="5" fillId="0" borderId="54" xfId="0" applyFont="1" applyFill="1" applyBorder="1" applyAlignment="1">
      <alignment horizontal="center" vertical="center" shrinkToFit="1"/>
    </xf>
    <xf numFmtId="0" fontId="11" fillId="0" borderId="94" xfId="0" applyFont="1" applyFill="1" applyBorder="1" applyAlignment="1">
      <alignment horizontal="center" vertical="center" shrinkToFit="1"/>
    </xf>
    <xf numFmtId="0" fontId="5" fillId="0" borderId="43" xfId="0" applyFont="1" applyFill="1" applyBorder="1" applyAlignment="1">
      <alignment vertical="center" shrinkToFit="1"/>
    </xf>
    <xf numFmtId="0" fontId="11" fillId="0" borderId="66" xfId="0" applyFont="1" applyFill="1" applyBorder="1" applyAlignment="1">
      <alignment horizontal="center" vertical="center" shrinkToFit="1"/>
    </xf>
    <xf numFmtId="0" fontId="11" fillId="0" borderId="35" xfId="0" applyFont="1" applyFill="1" applyBorder="1" applyAlignment="1">
      <alignment horizontal="center" vertical="center" shrinkToFit="1"/>
    </xf>
    <xf numFmtId="0" fontId="5" fillId="0" borderId="47" xfId="0" applyFont="1" applyFill="1" applyBorder="1" applyAlignment="1">
      <alignment horizontal="center" vertical="center" shrinkToFit="1"/>
    </xf>
    <xf numFmtId="0" fontId="5" fillId="0" borderId="48" xfId="0" applyFont="1" applyFill="1" applyBorder="1" applyAlignment="1">
      <alignment horizontal="center" vertical="center" shrinkToFit="1"/>
    </xf>
    <xf numFmtId="0" fontId="5" fillId="0" borderId="47" xfId="0" applyFont="1" applyFill="1" applyBorder="1" applyAlignment="1">
      <alignment vertical="center" shrinkToFit="1"/>
    </xf>
    <xf numFmtId="0" fontId="5" fillId="0" borderId="107" xfId="0" applyFont="1" applyFill="1" applyBorder="1" applyAlignment="1">
      <alignment vertical="center" shrinkToFit="1"/>
    </xf>
    <xf numFmtId="0" fontId="5" fillId="0" borderId="41" xfId="0" applyFont="1" applyFill="1" applyBorder="1" applyAlignment="1">
      <alignment horizontal="center" vertical="center" shrinkToFit="1"/>
    </xf>
    <xf numFmtId="0" fontId="5" fillId="0" borderId="42" xfId="0" applyFont="1" applyFill="1" applyBorder="1" applyAlignment="1">
      <alignment horizontal="center" vertical="center" shrinkToFit="1"/>
    </xf>
    <xf numFmtId="0" fontId="5" fillId="0" borderId="41" xfId="0" applyFont="1" applyFill="1" applyBorder="1" applyAlignment="1">
      <alignment vertical="center" shrinkToFit="1"/>
    </xf>
    <xf numFmtId="0" fontId="5" fillId="0" borderId="96" xfId="0" applyFont="1" applyFill="1" applyBorder="1" applyAlignment="1">
      <alignment vertical="center" shrinkToFit="1"/>
    </xf>
    <xf numFmtId="0" fontId="5" fillId="0" borderId="56" xfId="0" applyFont="1" applyFill="1" applyBorder="1" applyAlignment="1">
      <alignment vertical="center" shrinkToFit="1"/>
    </xf>
    <xf numFmtId="0" fontId="5" fillId="0" borderId="88" xfId="0" applyFont="1" applyFill="1" applyBorder="1" applyAlignment="1">
      <alignment horizontal="center" vertical="center" shrinkToFit="1"/>
    </xf>
    <xf numFmtId="0" fontId="5" fillId="0" borderId="29" xfId="0" applyFont="1" applyFill="1" applyBorder="1" applyAlignment="1">
      <alignment horizontal="center" vertical="center" shrinkToFit="1"/>
    </xf>
    <xf numFmtId="0" fontId="5" fillId="0" borderId="35" xfId="0" applyFont="1" applyFill="1" applyBorder="1" applyAlignment="1">
      <alignment horizontal="center" vertical="center" shrinkToFit="1"/>
    </xf>
    <xf numFmtId="0" fontId="11" fillId="0" borderId="103" xfId="0" applyFont="1" applyFill="1" applyBorder="1" applyAlignment="1">
      <alignment horizontal="center" vertical="center" shrinkToFit="1"/>
    </xf>
    <xf numFmtId="0" fontId="12" fillId="2" borderId="39" xfId="0" applyFont="1" applyFill="1" applyBorder="1" applyAlignment="1">
      <alignment horizontal="center" vertical="center" shrinkToFit="1"/>
    </xf>
    <xf numFmtId="0" fontId="5" fillId="0" borderId="0" xfId="0" applyFont="1" applyFill="1" applyAlignment="1">
      <alignment horizontal="right"/>
    </xf>
    <xf numFmtId="3" fontId="1" fillId="0" borderId="0" xfId="0" applyNumberFormat="1" applyFont="1" applyFill="1" applyBorder="1" applyAlignment="1">
      <alignment vertical="center"/>
    </xf>
    <xf numFmtId="3" fontId="0" fillId="0" borderId="0" xfId="0" applyNumberFormat="1" applyBorder="1">
      <alignment vertical="center"/>
    </xf>
    <xf numFmtId="0" fontId="5" fillId="0" borderId="75" xfId="0" applyFont="1" applyFill="1" applyBorder="1" applyAlignment="1">
      <alignment horizontal="center" vertical="center" shrinkToFit="1"/>
    </xf>
    <xf numFmtId="0" fontId="5" fillId="0" borderId="76" xfId="0" applyFont="1" applyFill="1" applyBorder="1" applyAlignment="1">
      <alignment horizontal="center" vertical="center" shrinkToFit="1"/>
    </xf>
    <xf numFmtId="0" fontId="5" fillId="0" borderId="77" xfId="0" applyFont="1" applyFill="1" applyBorder="1" applyAlignment="1">
      <alignment horizontal="center" vertical="center" shrinkToFit="1"/>
    </xf>
    <xf numFmtId="0" fontId="5" fillId="0" borderId="72" xfId="0" applyFont="1" applyFill="1" applyBorder="1" applyAlignment="1">
      <alignment horizontal="center" vertical="center" shrinkToFit="1"/>
    </xf>
    <xf numFmtId="0" fontId="5" fillId="0" borderId="73" xfId="0" applyFont="1" applyFill="1" applyBorder="1" applyAlignment="1">
      <alignment horizontal="center" vertical="center" shrinkToFit="1"/>
    </xf>
    <xf numFmtId="0" fontId="5" fillId="0" borderId="92" xfId="0" applyFont="1" applyFill="1" applyBorder="1" applyAlignment="1">
      <alignment horizontal="center" vertical="center" shrinkToFit="1"/>
    </xf>
    <xf numFmtId="0" fontId="5" fillId="0" borderId="80" xfId="0" applyFont="1" applyFill="1" applyBorder="1" applyAlignment="1">
      <alignment horizontal="center" vertical="center" shrinkToFit="1"/>
    </xf>
    <xf numFmtId="0" fontId="5" fillId="0" borderId="97" xfId="0" applyFont="1" applyFill="1" applyBorder="1" applyAlignment="1">
      <alignment horizontal="center" vertical="center" shrinkToFit="1"/>
    </xf>
    <xf numFmtId="0" fontId="5" fillId="0" borderId="100" xfId="0" applyFont="1" applyFill="1" applyBorder="1" applyAlignment="1">
      <alignment horizontal="center" vertical="center" shrinkToFit="1"/>
    </xf>
    <xf numFmtId="0" fontId="5" fillId="0" borderId="101" xfId="0" applyFont="1" applyFill="1" applyBorder="1" applyAlignment="1">
      <alignment horizontal="center" vertical="center" shrinkToFit="1"/>
    </xf>
    <xf numFmtId="0" fontId="5" fillId="0" borderId="87" xfId="0" applyFont="1" applyFill="1" applyBorder="1" applyAlignment="1">
      <alignment horizontal="center" vertical="center" shrinkToFit="1"/>
    </xf>
    <xf numFmtId="0" fontId="5" fillId="0" borderId="85" xfId="0" applyFont="1" applyFill="1" applyBorder="1" applyAlignment="1">
      <alignment horizontal="center" vertical="center" shrinkToFit="1"/>
    </xf>
    <xf numFmtId="0" fontId="5" fillId="0" borderId="86" xfId="0" applyFont="1" applyFill="1" applyBorder="1" applyAlignment="1">
      <alignment horizontal="center" vertical="center" shrinkToFit="1"/>
    </xf>
    <xf numFmtId="0" fontId="4" fillId="4" borderId="8" xfId="0" applyFont="1" applyFill="1" applyBorder="1" applyAlignment="1">
      <alignment horizontal="center" vertical="center" shrinkToFit="1"/>
    </xf>
    <xf numFmtId="0" fontId="5" fillId="2" borderId="90" xfId="0" applyFont="1" applyFill="1" applyBorder="1" applyAlignment="1">
      <alignment horizontal="center" vertical="center" shrinkToFit="1"/>
    </xf>
    <xf numFmtId="0" fontId="5" fillId="4" borderId="61" xfId="0" applyFont="1" applyFill="1" applyBorder="1" applyAlignment="1">
      <alignment horizontal="center" vertical="center" shrinkToFit="1"/>
    </xf>
    <xf numFmtId="0" fontId="5" fillId="2" borderId="60" xfId="0" applyFont="1" applyFill="1" applyBorder="1" applyAlignment="1" applyProtection="1">
      <alignment horizontal="center" vertical="center" shrinkToFit="1"/>
      <protection locked="0"/>
    </xf>
    <xf numFmtId="0" fontId="5" fillId="4" borderId="7" xfId="0" applyFont="1" applyFill="1" applyBorder="1" applyAlignment="1">
      <alignment horizontal="center" vertical="center" shrinkToFit="1"/>
    </xf>
    <xf numFmtId="0" fontId="5" fillId="4" borderId="8" xfId="0" applyFont="1" applyFill="1" applyBorder="1" applyAlignment="1">
      <alignment horizontal="center" vertical="center" shrinkToFit="1"/>
    </xf>
    <xf numFmtId="0" fontId="3" fillId="0" borderId="0" xfId="0" applyFont="1" applyBorder="1" applyAlignment="1">
      <alignment horizontal="justify" vertical="center"/>
    </xf>
    <xf numFmtId="0" fontId="8" fillId="0" borderId="0" xfId="0" applyFont="1" applyBorder="1">
      <alignment vertical="center"/>
    </xf>
    <xf numFmtId="0" fontId="6" fillId="0" borderId="35" xfId="0" applyFont="1" applyFill="1" applyBorder="1" applyAlignment="1">
      <alignment horizontal="center" vertical="center" shrinkToFit="1"/>
    </xf>
    <xf numFmtId="0" fontId="6" fillId="0" borderId="52" xfId="0" applyFont="1" applyFill="1" applyBorder="1" applyAlignment="1">
      <alignment horizontal="center" vertical="center" shrinkToFit="1"/>
    </xf>
    <xf numFmtId="0" fontId="6" fillId="0" borderId="48" xfId="0" applyFont="1" applyFill="1" applyBorder="1" applyAlignment="1">
      <alignment horizontal="center" vertical="center" shrinkToFit="1"/>
    </xf>
    <xf numFmtId="0" fontId="5" fillId="0" borderId="116" xfId="0" applyFont="1" applyFill="1" applyBorder="1" applyAlignment="1">
      <alignment horizontal="center" vertical="center" shrinkToFit="1"/>
    </xf>
    <xf numFmtId="0" fontId="5" fillId="0" borderId="113" xfId="0" applyFont="1" applyFill="1" applyBorder="1" applyAlignment="1">
      <alignment horizontal="center" vertical="center" shrinkToFit="1"/>
    </xf>
    <xf numFmtId="0" fontId="5" fillId="0" borderId="117" xfId="0" applyFont="1" applyFill="1" applyBorder="1" applyAlignment="1">
      <alignment horizontal="center" vertical="center" shrinkToFit="1"/>
    </xf>
    <xf numFmtId="0" fontId="5" fillId="3" borderId="58" xfId="0" applyFont="1" applyFill="1" applyBorder="1" applyAlignment="1">
      <alignment horizontal="right" shrinkToFit="1"/>
    </xf>
    <xf numFmtId="0" fontId="5" fillId="0" borderId="29" xfId="0" applyFont="1" applyFill="1" applyBorder="1" applyAlignment="1">
      <alignment vertical="center" shrinkToFit="1"/>
    </xf>
    <xf numFmtId="0" fontId="5" fillId="0" borderId="22" xfId="0" applyFont="1" applyFill="1" applyBorder="1" applyAlignment="1">
      <alignment vertical="center" shrinkToFit="1"/>
    </xf>
    <xf numFmtId="0" fontId="5" fillId="0" borderId="58" xfId="0" applyFont="1" applyFill="1" applyBorder="1" applyAlignment="1">
      <alignment horizontal="center" vertical="center" shrinkToFit="1"/>
    </xf>
    <xf numFmtId="0" fontId="5" fillId="0" borderId="90" xfId="0" applyFont="1" applyFill="1" applyBorder="1" applyAlignment="1">
      <alignment horizontal="center" vertical="center" shrinkToFit="1"/>
    </xf>
    <xf numFmtId="0" fontId="5" fillId="0" borderId="116" xfId="0" applyFont="1" applyFill="1" applyBorder="1" applyAlignment="1">
      <alignment vertical="center" shrinkToFit="1"/>
    </xf>
    <xf numFmtId="0" fontId="5" fillId="0" borderId="117" xfId="0" applyFont="1" applyFill="1" applyBorder="1" applyAlignment="1">
      <alignment vertical="center" shrinkToFit="1"/>
    </xf>
    <xf numFmtId="0" fontId="5" fillId="2" borderId="113" xfId="0" applyFont="1" applyFill="1" applyBorder="1" applyAlignment="1">
      <alignment horizontal="center" vertical="center" shrinkToFit="1"/>
    </xf>
    <xf numFmtId="0" fontId="5" fillId="2" borderId="119" xfId="0" applyFont="1" applyFill="1" applyBorder="1" applyAlignment="1" applyProtection="1">
      <alignment horizontal="center" vertical="center" shrinkToFit="1"/>
      <protection locked="0"/>
    </xf>
    <xf numFmtId="0" fontId="5" fillId="0" borderId="83" xfId="0" applyFont="1" applyFill="1" applyBorder="1" applyAlignment="1">
      <alignment horizontal="center" vertical="center" shrinkToFit="1"/>
    </xf>
    <xf numFmtId="0" fontId="5" fillId="4" borderId="105" xfId="0" applyFont="1" applyFill="1" applyBorder="1" applyAlignment="1">
      <alignment horizontal="center" vertical="center" shrinkToFit="1"/>
    </xf>
    <xf numFmtId="0" fontId="5" fillId="0" borderId="78" xfId="0" applyFont="1" applyFill="1" applyBorder="1" applyAlignment="1">
      <alignment horizontal="center" vertical="center" shrinkToFit="1"/>
    </xf>
    <xf numFmtId="0" fontId="5" fillId="0" borderId="82" xfId="0" applyFont="1" applyFill="1" applyBorder="1" applyAlignment="1">
      <alignment horizontal="center" vertical="center" shrinkToFit="1"/>
    </xf>
    <xf numFmtId="0" fontId="11" fillId="0" borderId="52" xfId="0" applyFont="1" applyBorder="1">
      <alignment vertical="center"/>
    </xf>
    <xf numFmtId="0" fontId="11" fillId="0" borderId="39" xfId="0" applyFont="1" applyBorder="1">
      <alignment vertical="center"/>
    </xf>
    <xf numFmtId="0" fontId="11" fillId="0" borderId="113" xfId="0" applyFont="1" applyBorder="1">
      <alignment vertical="center"/>
    </xf>
    <xf numFmtId="0" fontId="5" fillId="0" borderId="124" xfId="0" applyFont="1" applyFill="1" applyBorder="1" applyAlignment="1">
      <alignment horizontal="center" vertical="center" shrinkToFit="1"/>
    </xf>
    <xf numFmtId="0" fontId="5" fillId="0" borderId="51" xfId="0" applyFont="1" applyFill="1" applyBorder="1" applyAlignment="1">
      <alignment vertical="center" shrinkToFit="1"/>
    </xf>
    <xf numFmtId="0" fontId="5" fillId="0" borderId="127" xfId="0" applyFont="1" applyFill="1" applyBorder="1" applyAlignment="1">
      <alignment horizontal="center" vertical="center" shrinkToFit="1"/>
    </xf>
    <xf numFmtId="0" fontId="5" fillId="0" borderId="129" xfId="0" applyFont="1" applyFill="1" applyBorder="1" applyAlignment="1">
      <alignment horizontal="center" vertical="center" shrinkToFit="1"/>
    </xf>
    <xf numFmtId="0" fontId="5" fillId="0" borderId="54" xfId="0" applyFont="1" applyFill="1" applyBorder="1" applyAlignment="1">
      <alignment vertical="center" shrinkToFit="1"/>
    </xf>
    <xf numFmtId="0" fontId="5" fillId="0" borderId="132" xfId="0" applyFont="1" applyFill="1" applyBorder="1" applyAlignment="1">
      <alignment vertical="center" shrinkToFit="1"/>
    </xf>
    <xf numFmtId="0" fontId="5" fillId="2" borderId="124" xfId="0" applyFont="1" applyFill="1" applyBorder="1" applyAlignment="1">
      <alignment horizontal="center" vertical="center" shrinkToFit="1"/>
    </xf>
    <xf numFmtId="0" fontId="5" fillId="2" borderId="108" xfId="0" applyFont="1" applyFill="1" applyBorder="1" applyAlignment="1" applyProtection="1">
      <alignment horizontal="center" vertical="center" shrinkToFit="1"/>
      <protection locked="0"/>
    </xf>
    <xf numFmtId="0" fontId="5" fillId="0" borderId="130" xfId="0" applyFont="1" applyBorder="1" applyAlignment="1">
      <alignment horizontal="right" shrinkToFit="1"/>
    </xf>
    <xf numFmtId="0" fontId="5" fillId="0" borderId="42" xfId="0" applyFont="1" applyFill="1" applyBorder="1" applyAlignment="1">
      <alignment vertical="center" shrinkToFit="1"/>
    </xf>
    <xf numFmtId="0" fontId="5" fillId="0" borderId="130" xfId="0" applyFont="1" applyFill="1" applyBorder="1" applyAlignment="1">
      <alignment horizontal="center" vertical="center" shrinkToFit="1"/>
    </xf>
    <xf numFmtId="0" fontId="5" fillId="2" borderId="87" xfId="0" applyFont="1" applyFill="1" applyBorder="1" applyAlignment="1" applyProtection="1">
      <alignment horizontal="center" vertical="center" shrinkToFit="1"/>
      <protection locked="0"/>
    </xf>
    <xf numFmtId="0" fontId="11" fillId="0" borderId="124" xfId="0" applyFont="1" applyBorder="1">
      <alignment vertical="center"/>
    </xf>
    <xf numFmtId="0" fontId="11" fillId="0" borderId="124" xfId="0" applyFont="1" applyFill="1" applyBorder="1" applyAlignment="1">
      <alignment horizontal="center" vertical="center" shrinkToFit="1"/>
    </xf>
    <xf numFmtId="0" fontId="11" fillId="0" borderId="121" xfId="0" applyFont="1" applyFill="1" applyBorder="1" applyAlignment="1">
      <alignment horizontal="center" vertical="center" shrinkToFit="1"/>
    </xf>
    <xf numFmtId="0" fontId="5" fillId="3" borderId="130" xfId="0" applyFont="1" applyFill="1" applyBorder="1" applyAlignment="1">
      <alignment horizontal="right" shrinkToFit="1"/>
    </xf>
    <xf numFmtId="0" fontId="11" fillId="0" borderId="3" xfId="0" applyFont="1" applyFill="1" applyBorder="1" applyAlignment="1">
      <alignment horizontal="center" vertical="center" shrinkToFit="1"/>
    </xf>
    <xf numFmtId="0" fontId="5" fillId="0" borderId="25" xfId="0" applyFont="1" applyFill="1" applyBorder="1" applyAlignment="1">
      <alignment horizontal="center" vertical="center" shrinkToFit="1"/>
    </xf>
    <xf numFmtId="0" fontId="12" fillId="2" borderId="56" xfId="0" applyFont="1" applyFill="1" applyBorder="1" applyAlignment="1">
      <alignment horizontal="center" vertical="center" shrinkToFit="1"/>
    </xf>
    <xf numFmtId="0" fontId="11" fillId="0" borderId="77" xfId="0" applyFont="1" applyBorder="1">
      <alignment vertical="center"/>
    </xf>
    <xf numFmtId="0" fontId="11" fillId="0" borderId="38" xfId="0" applyFont="1" applyBorder="1" applyAlignment="1">
      <alignment horizontal="center" vertical="center" shrinkToFit="1"/>
    </xf>
    <xf numFmtId="0" fontId="5" fillId="4" borderId="133" xfId="0" applyFont="1" applyFill="1" applyBorder="1" applyAlignment="1">
      <alignment horizontal="center" vertical="center" shrinkToFit="1"/>
    </xf>
    <xf numFmtId="0" fontId="5" fillId="4" borderId="134" xfId="0" applyFont="1" applyFill="1" applyBorder="1" applyAlignment="1">
      <alignment horizontal="center" vertical="center"/>
    </xf>
    <xf numFmtId="0" fontId="5" fillId="4" borderId="135" xfId="0" applyFont="1" applyFill="1" applyBorder="1" applyAlignment="1">
      <alignment horizontal="center" vertical="center" shrinkToFit="1"/>
    </xf>
    <xf numFmtId="0" fontId="0" fillId="0" borderId="0" xfId="0" applyFill="1" applyBorder="1">
      <alignment vertical="center"/>
    </xf>
    <xf numFmtId="3" fontId="19" fillId="0" borderId="0" xfId="0" applyNumberFormat="1" applyFont="1" applyFill="1" applyBorder="1" applyAlignment="1">
      <alignment vertical="center"/>
    </xf>
    <xf numFmtId="0" fontId="8" fillId="0" borderId="0" xfId="0" applyFont="1" applyFill="1" applyBorder="1" applyAlignment="1">
      <alignment vertical="center" shrinkToFit="1"/>
    </xf>
    <xf numFmtId="0" fontId="8" fillId="0" borderId="0" xfId="0" applyNumberFormat="1" applyFont="1" applyFill="1" applyBorder="1" applyAlignment="1">
      <alignment vertical="center"/>
    </xf>
    <xf numFmtId="3" fontId="8" fillId="0" borderId="0" xfId="0" applyNumberFormat="1" applyFont="1" applyFill="1" applyBorder="1" applyAlignment="1">
      <alignment vertical="center"/>
    </xf>
    <xf numFmtId="0" fontId="0" fillId="0" borderId="0" xfId="0" applyFill="1">
      <alignment vertical="center"/>
    </xf>
    <xf numFmtId="3" fontId="21" fillId="0" borderId="0" xfId="0" applyNumberFormat="1" applyFont="1" applyFill="1" applyBorder="1">
      <alignment vertical="center"/>
    </xf>
    <xf numFmtId="0" fontId="18" fillId="0" borderId="0" xfId="0" applyFont="1" applyFill="1" applyBorder="1" applyAlignment="1">
      <alignment horizontal="center" vertical="center" shrinkToFit="1"/>
    </xf>
    <xf numFmtId="0" fontId="18" fillId="0" borderId="0" xfId="0" applyNumberFormat="1" applyFont="1" applyFill="1" applyBorder="1" applyAlignment="1">
      <alignment horizontal="center" vertical="center"/>
    </xf>
    <xf numFmtId="3" fontId="0" fillId="0" borderId="0" xfId="0" applyNumberFormat="1" applyFill="1" applyBorder="1" applyAlignment="1">
      <alignment horizontal="right" vertical="center"/>
    </xf>
    <xf numFmtId="3" fontId="18" fillId="0" borderId="0" xfId="0" applyNumberFormat="1" applyFont="1" applyFill="1" applyBorder="1" applyAlignment="1">
      <alignment horizontal="center" vertical="center"/>
    </xf>
    <xf numFmtId="3" fontId="19" fillId="0" borderId="0" xfId="0" applyNumberFormat="1" applyFont="1" applyFill="1" applyBorder="1" applyAlignment="1">
      <alignment horizontal="right" vertical="center"/>
    </xf>
    <xf numFmtId="3" fontId="22" fillId="5" borderId="5" xfId="0" applyNumberFormat="1" applyFont="1" applyFill="1" applyBorder="1" applyAlignment="1">
      <alignment horizontal="center" vertical="center"/>
    </xf>
    <xf numFmtId="0" fontId="23" fillId="5" borderId="140" xfId="0" applyFont="1" applyFill="1" applyBorder="1" applyAlignment="1">
      <alignment horizontal="center" vertical="center" shrinkToFit="1"/>
    </xf>
    <xf numFmtId="0" fontId="23" fillId="5" borderId="143" xfId="0" applyFont="1" applyFill="1" applyBorder="1" applyAlignment="1">
      <alignment horizontal="center" vertical="center" shrinkToFit="1"/>
    </xf>
    <xf numFmtId="0" fontId="23" fillId="5" borderId="142" xfId="0" applyFont="1" applyFill="1" applyBorder="1" applyAlignment="1">
      <alignment horizontal="center" vertical="center" shrinkToFit="1"/>
    </xf>
    <xf numFmtId="0" fontId="23" fillId="5" borderId="141" xfId="0" applyNumberFormat="1" applyFont="1" applyFill="1" applyBorder="1" applyAlignment="1">
      <alignment horizontal="center" vertical="center"/>
    </xf>
    <xf numFmtId="0" fontId="23" fillId="6" borderId="66" xfId="0" applyFont="1" applyFill="1" applyBorder="1" applyAlignment="1">
      <alignment horizontal="center" vertical="center" shrinkToFit="1"/>
    </xf>
    <xf numFmtId="3" fontId="19" fillId="6" borderId="139" xfId="0" applyNumberFormat="1" applyFont="1" applyFill="1" applyBorder="1" applyAlignment="1">
      <alignment horizontal="right" vertical="center"/>
    </xf>
    <xf numFmtId="3" fontId="19" fillId="6" borderId="105" xfId="0" applyNumberFormat="1" applyFont="1" applyFill="1" applyBorder="1" applyAlignment="1">
      <alignment horizontal="right" vertical="center"/>
    </xf>
    <xf numFmtId="3" fontId="19" fillId="6" borderId="145" xfId="0" applyNumberFormat="1" applyFont="1" applyFill="1" applyBorder="1" applyAlignment="1">
      <alignment horizontal="right" vertical="center"/>
    </xf>
    <xf numFmtId="3" fontId="23" fillId="6" borderId="84" xfId="0" applyNumberFormat="1" applyFont="1" applyFill="1" applyBorder="1" applyAlignment="1">
      <alignment horizontal="center" vertical="center"/>
    </xf>
    <xf numFmtId="0" fontId="23" fillId="7" borderId="2" xfId="0" applyFont="1" applyFill="1" applyBorder="1" applyAlignment="1">
      <alignment horizontal="center" vertical="center" shrinkToFit="1"/>
    </xf>
    <xf numFmtId="3" fontId="19" fillId="7" borderId="136" xfId="0" applyNumberFormat="1" applyFont="1" applyFill="1" applyBorder="1" applyAlignment="1">
      <alignment horizontal="right" vertical="center"/>
    </xf>
    <xf numFmtId="3" fontId="19" fillId="7" borderId="144" xfId="0" applyNumberFormat="1" applyFont="1" applyFill="1" applyBorder="1" applyAlignment="1">
      <alignment horizontal="right" vertical="center"/>
    </xf>
    <xf numFmtId="3" fontId="19" fillId="7" borderId="146" xfId="0" applyNumberFormat="1" applyFont="1" applyFill="1" applyBorder="1" applyAlignment="1">
      <alignment horizontal="right" vertical="center"/>
    </xf>
    <xf numFmtId="3" fontId="23" fillId="7" borderId="137" xfId="0" applyNumberFormat="1" applyFont="1" applyFill="1" applyBorder="1" applyAlignment="1">
      <alignment horizontal="center" vertical="center"/>
    </xf>
    <xf numFmtId="0" fontId="23" fillId="8" borderId="2" xfId="0" applyFont="1" applyFill="1" applyBorder="1" applyAlignment="1">
      <alignment horizontal="center" vertical="center" shrinkToFit="1"/>
    </xf>
    <xf numFmtId="3" fontId="19" fillId="8" borderId="136" xfId="0" applyNumberFormat="1" applyFont="1" applyFill="1" applyBorder="1" applyAlignment="1">
      <alignment horizontal="right" vertical="center"/>
    </xf>
    <xf numFmtId="3" fontId="19" fillId="8" borderId="144" xfId="0" applyNumberFormat="1" applyFont="1" applyFill="1" applyBorder="1" applyAlignment="1">
      <alignment horizontal="right" vertical="center"/>
    </xf>
    <xf numFmtId="3" fontId="19" fillId="8" borderId="146" xfId="0" applyNumberFormat="1" applyFont="1" applyFill="1" applyBorder="1" applyAlignment="1">
      <alignment horizontal="right" vertical="center"/>
    </xf>
    <xf numFmtId="3" fontId="23" fillId="8" borderId="137" xfId="0" applyNumberFormat="1" applyFont="1" applyFill="1" applyBorder="1" applyAlignment="1">
      <alignment horizontal="center" vertical="center"/>
    </xf>
    <xf numFmtId="0" fontId="23" fillId="9" borderId="3" xfId="0" applyFont="1" applyFill="1" applyBorder="1" applyAlignment="1">
      <alignment horizontal="center" vertical="center" shrinkToFit="1"/>
    </xf>
    <xf numFmtId="3" fontId="19" fillId="9" borderId="138" xfId="0" applyNumberFormat="1" applyFont="1" applyFill="1" applyBorder="1" applyAlignment="1">
      <alignment horizontal="right" vertical="center"/>
    </xf>
    <xf numFmtId="3" fontId="19" fillId="9" borderId="8" xfId="0" applyNumberFormat="1" applyFont="1" applyFill="1" applyBorder="1" applyAlignment="1">
      <alignment horizontal="right" vertical="center"/>
    </xf>
    <xf numFmtId="3" fontId="19" fillId="9" borderId="147" xfId="0" applyNumberFormat="1" applyFont="1" applyFill="1" applyBorder="1" applyAlignment="1">
      <alignment horizontal="right" vertical="center"/>
    </xf>
    <xf numFmtId="3" fontId="23" fillId="9" borderId="4" xfId="0" applyNumberFormat="1" applyFont="1" applyFill="1" applyBorder="1" applyAlignment="1">
      <alignment horizontal="center" vertical="center"/>
    </xf>
    <xf numFmtId="0" fontId="0" fillId="0" borderId="0" xfId="0" applyNumberFormat="1" applyFill="1" applyAlignment="1">
      <alignment vertical="center"/>
    </xf>
    <xf numFmtId="0" fontId="0" fillId="0" borderId="0" xfId="0" applyNumberFormat="1" applyFont="1" applyFill="1" applyAlignment="1">
      <alignment vertical="center"/>
    </xf>
    <xf numFmtId="3" fontId="0" fillId="0" borderId="0" xfId="0" applyNumberFormat="1" applyFill="1" applyBorder="1">
      <alignment vertical="center"/>
    </xf>
    <xf numFmtId="3" fontId="24" fillId="0" borderId="136" xfId="0" applyNumberFormat="1" applyFont="1" applyFill="1" applyBorder="1" applyAlignment="1">
      <alignment vertical="center"/>
    </xf>
    <xf numFmtId="0" fontId="25" fillId="0" borderId="136" xfId="0" applyFont="1" applyFill="1" applyBorder="1" applyAlignment="1">
      <alignment vertical="center" shrinkToFit="1"/>
    </xf>
    <xf numFmtId="0" fontId="25" fillId="0" borderId="136" xfId="0" applyNumberFormat="1" applyFont="1" applyFill="1" applyBorder="1" applyAlignment="1">
      <alignment vertical="center"/>
    </xf>
    <xf numFmtId="3" fontId="25" fillId="0" borderId="136" xfId="0" applyNumberFormat="1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shrinkToFit="1"/>
    </xf>
    <xf numFmtId="0" fontId="5" fillId="5" borderId="56" xfId="0" applyFont="1" applyFill="1" applyBorder="1" applyAlignment="1">
      <alignment horizontal="center" vertical="center" shrinkToFit="1"/>
    </xf>
    <xf numFmtId="0" fontId="23" fillId="10" borderId="2" xfId="0" applyFont="1" applyFill="1" applyBorder="1" applyAlignment="1">
      <alignment horizontal="center" vertical="center" shrinkToFit="1"/>
    </xf>
    <xf numFmtId="3" fontId="19" fillId="10" borderId="136" xfId="0" applyNumberFormat="1" applyFont="1" applyFill="1" applyBorder="1" applyAlignment="1">
      <alignment horizontal="right" vertical="center"/>
    </xf>
    <xf numFmtId="3" fontId="19" fillId="10" borderId="144" xfId="0" applyNumberFormat="1" applyFont="1" applyFill="1" applyBorder="1" applyAlignment="1">
      <alignment horizontal="right" vertical="center"/>
    </xf>
    <xf numFmtId="3" fontId="19" fillId="10" borderId="146" xfId="0" applyNumberFormat="1" applyFont="1" applyFill="1" applyBorder="1" applyAlignment="1">
      <alignment horizontal="right" vertical="center"/>
    </xf>
    <xf numFmtId="3" fontId="23" fillId="10" borderId="137" xfId="0" applyNumberFormat="1" applyFont="1" applyFill="1" applyBorder="1" applyAlignment="1">
      <alignment horizontal="center" vertical="center"/>
    </xf>
    <xf numFmtId="0" fontId="23" fillId="11" borderId="2" xfId="0" applyFont="1" applyFill="1" applyBorder="1" applyAlignment="1">
      <alignment horizontal="center" vertical="center" shrinkToFit="1"/>
    </xf>
    <xf numFmtId="3" fontId="19" fillId="11" borderId="136" xfId="0" applyNumberFormat="1" applyFont="1" applyFill="1" applyBorder="1" applyAlignment="1">
      <alignment horizontal="right" vertical="center"/>
    </xf>
    <xf numFmtId="3" fontId="19" fillId="11" borderId="144" xfId="0" applyNumberFormat="1" applyFont="1" applyFill="1" applyBorder="1" applyAlignment="1">
      <alignment horizontal="right" vertical="center"/>
    </xf>
    <xf numFmtId="3" fontId="19" fillId="11" borderId="146" xfId="0" applyNumberFormat="1" applyFont="1" applyFill="1" applyBorder="1" applyAlignment="1">
      <alignment horizontal="right" vertical="center"/>
    </xf>
    <xf numFmtId="3" fontId="23" fillId="11" borderId="137" xfId="0" applyNumberFormat="1" applyFont="1" applyFill="1" applyBorder="1" applyAlignment="1">
      <alignment horizontal="center" vertical="center"/>
    </xf>
    <xf numFmtId="38" fontId="24" fillId="0" borderId="136" xfId="1" applyFont="1" applyFill="1" applyBorder="1" applyAlignment="1">
      <alignment vertical="center"/>
    </xf>
    <xf numFmtId="0" fontId="5" fillId="5" borderId="85" xfId="0" applyFont="1" applyFill="1" applyBorder="1" applyAlignment="1">
      <alignment horizontal="center" vertical="center" shrinkToFit="1"/>
    </xf>
    <xf numFmtId="0" fontId="4" fillId="0" borderId="0" xfId="0" applyFont="1" applyFill="1">
      <alignment vertical="center"/>
    </xf>
    <xf numFmtId="0" fontId="5" fillId="0" borderId="0" xfId="0" applyFont="1" applyFill="1">
      <alignment vertical="center"/>
    </xf>
    <xf numFmtId="49" fontId="5" fillId="0" borderId="0" xfId="0" quotePrefix="1" applyNumberFormat="1" applyFont="1" applyFill="1" applyAlignment="1">
      <alignment horizontal="right"/>
    </xf>
    <xf numFmtId="0" fontId="5" fillId="0" borderId="0" xfId="0" applyFont="1" applyFill="1" applyAlignment="1"/>
    <xf numFmtId="0" fontId="5" fillId="0" borderId="0" xfId="0" applyFont="1" applyFill="1" applyAlignment="1">
      <alignment vertical="top"/>
    </xf>
    <xf numFmtId="0" fontId="5" fillId="0" borderId="0" xfId="0" applyFont="1" applyFill="1" applyAlignment="1">
      <alignment vertical="center"/>
    </xf>
    <xf numFmtId="0" fontId="5" fillId="0" borderId="9" xfId="0" applyFont="1" applyFill="1" applyBorder="1" applyAlignment="1">
      <alignment vertical="center"/>
    </xf>
    <xf numFmtId="0" fontId="5" fillId="0" borderId="10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right" vertical="center" shrinkToFit="1"/>
    </xf>
    <xf numFmtId="0" fontId="5" fillId="0" borderId="0" xfId="0" applyFont="1" applyFill="1" applyAlignment="1">
      <alignment horizontal="right" vertical="center"/>
    </xf>
    <xf numFmtId="0" fontId="5" fillId="0" borderId="11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right" vertical="center"/>
    </xf>
    <xf numFmtId="0" fontId="4" fillId="0" borderId="0" xfId="0" applyFont="1" applyFill="1" applyAlignment="1">
      <alignment vertical="center"/>
    </xf>
    <xf numFmtId="0" fontId="5" fillId="0" borderId="67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 shrinkToFit="1"/>
    </xf>
    <xf numFmtId="0" fontId="4" fillId="0" borderId="67" xfId="0" applyFont="1" applyFill="1" applyBorder="1">
      <alignment vertical="center"/>
    </xf>
    <xf numFmtId="0" fontId="4" fillId="0" borderId="10" xfId="0" applyFont="1" applyFill="1" applyBorder="1">
      <alignment vertical="center"/>
    </xf>
    <xf numFmtId="0" fontId="20" fillId="0" borderId="10" xfId="0" applyFont="1" applyFill="1" applyBorder="1">
      <alignment vertical="center"/>
    </xf>
    <xf numFmtId="0" fontId="4" fillId="0" borderId="10" xfId="0" applyFont="1" applyFill="1" applyBorder="1" applyAlignment="1">
      <alignment horizontal="center" vertical="center"/>
    </xf>
    <xf numFmtId="0" fontId="5" fillId="0" borderId="15" xfId="0" applyFont="1" applyFill="1" applyBorder="1" applyAlignment="1">
      <alignment vertical="center"/>
    </xf>
    <xf numFmtId="0" fontId="5" fillId="0" borderId="16" xfId="0" applyFont="1" applyFill="1" applyBorder="1" applyAlignment="1">
      <alignment vertical="center"/>
    </xf>
    <xf numFmtId="0" fontId="5" fillId="0" borderId="15" xfId="0" applyFont="1" applyFill="1" applyBorder="1" applyAlignment="1">
      <alignment horizontal="right" vertical="center" shrinkToFit="1"/>
    </xf>
    <xf numFmtId="0" fontId="5" fillId="0" borderId="9" xfId="0" applyFont="1" applyFill="1" applyBorder="1" applyAlignment="1">
      <alignment vertical="center" shrinkToFit="1"/>
    </xf>
    <xf numFmtId="0" fontId="5" fillId="0" borderId="10" xfId="0" applyFont="1" applyFill="1" applyBorder="1" applyAlignment="1">
      <alignment horizontal="right" vertical="center" shrinkToFit="1"/>
    </xf>
    <xf numFmtId="0" fontId="5" fillId="0" borderId="10" xfId="0" applyFont="1" applyFill="1" applyBorder="1" applyAlignment="1">
      <alignment horizontal="right" vertical="center"/>
    </xf>
    <xf numFmtId="0" fontId="5" fillId="0" borderId="10" xfId="0" applyFont="1" applyFill="1" applyBorder="1" applyAlignment="1">
      <alignment horizontal="center" vertical="center"/>
    </xf>
    <xf numFmtId="0" fontId="5" fillId="0" borderId="19" xfId="0" applyFont="1" applyFill="1" applyBorder="1" applyAlignment="1">
      <alignment horizontal="right" vertical="center"/>
    </xf>
    <xf numFmtId="0" fontId="5" fillId="0" borderId="9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0" fontId="5" fillId="0" borderId="9" xfId="0" applyFont="1" applyFill="1" applyBorder="1" applyAlignment="1">
      <alignment horizontal="left" vertical="center"/>
    </xf>
    <xf numFmtId="0" fontId="5" fillId="0" borderId="10" xfId="0" applyFont="1" applyFill="1" applyBorder="1" applyAlignment="1">
      <alignment horizontal="center" vertical="center" shrinkToFit="1"/>
    </xf>
    <xf numFmtId="0" fontId="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vertical="center"/>
    </xf>
    <xf numFmtId="0" fontId="5" fillId="0" borderId="10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13" xfId="0" applyFont="1" applyFill="1" applyBorder="1">
      <alignment vertical="center"/>
    </xf>
    <xf numFmtId="0" fontId="5" fillId="0" borderId="10" xfId="0" applyFont="1" applyFill="1" applyBorder="1">
      <alignment vertical="center"/>
    </xf>
    <xf numFmtId="0" fontId="5" fillId="0" borderId="14" xfId="0" applyFont="1" applyFill="1" applyBorder="1" applyAlignment="1">
      <alignment horizontal="center" vertical="center" shrinkToFit="1"/>
    </xf>
    <xf numFmtId="0" fontId="5" fillId="0" borderId="67" xfId="0" applyFont="1" applyFill="1" applyBorder="1" applyAlignment="1">
      <alignment vertical="center" shrinkToFit="1"/>
    </xf>
    <xf numFmtId="0" fontId="5" fillId="0" borderId="11" xfId="0" applyFont="1" applyFill="1" applyBorder="1" applyAlignment="1">
      <alignment horizontal="center" vertical="center" shrinkToFit="1"/>
    </xf>
    <xf numFmtId="0" fontId="5" fillId="0" borderId="15" xfId="0" applyFont="1" applyFill="1" applyBorder="1">
      <alignment vertical="center"/>
    </xf>
    <xf numFmtId="0" fontId="5" fillId="0" borderId="67" xfId="0" applyFont="1" applyFill="1" applyBorder="1" applyAlignment="1">
      <alignment horizontal="center" vertical="center"/>
    </xf>
    <xf numFmtId="0" fontId="5" fillId="0" borderId="67" xfId="0" applyFont="1" applyFill="1" applyBorder="1" applyAlignment="1">
      <alignment horizontal="center" vertical="center" shrinkToFit="1"/>
    </xf>
    <xf numFmtId="0" fontId="5" fillId="0" borderId="0" xfId="0" applyFont="1" applyFill="1" applyBorder="1" applyAlignment="1">
      <alignment vertical="center" shrinkToFit="1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0" fontId="5" fillId="0" borderId="10" xfId="0" applyFont="1" applyFill="1" applyBorder="1" applyAlignment="1">
      <alignment horizontal="left" vertical="center" shrinkToFit="1"/>
    </xf>
    <xf numFmtId="0" fontId="5" fillId="0" borderId="1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14" fillId="0" borderId="112" xfId="0" applyFont="1" applyFill="1" applyBorder="1" applyAlignment="1">
      <alignment horizontal="center" vertical="center" wrapText="1" shrinkToFit="1"/>
    </xf>
    <xf numFmtId="0" fontId="14" fillId="0" borderId="68" xfId="0" applyFont="1" applyFill="1" applyBorder="1" applyAlignment="1">
      <alignment horizontal="center" vertical="center" wrapText="1" shrinkToFit="1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 shrinkToFit="1"/>
    </xf>
    <xf numFmtId="0" fontId="5" fillId="0" borderId="10" xfId="0" applyFont="1" applyFill="1" applyBorder="1" applyAlignment="1">
      <alignment horizontal="center" vertical="center" shrinkToFi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4" fillId="0" borderId="112" xfId="0" applyFont="1" applyFill="1" applyBorder="1" applyAlignment="1">
      <alignment horizontal="left" vertical="center"/>
    </xf>
    <xf numFmtId="0" fontId="4" fillId="0" borderId="111" xfId="0" applyFont="1" applyFill="1" applyBorder="1" applyAlignment="1">
      <alignment horizontal="left" vertical="center"/>
    </xf>
    <xf numFmtId="0" fontId="4" fillId="0" borderId="68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shrinkToFit="1"/>
    </xf>
    <xf numFmtId="0" fontId="4" fillId="0" borderId="9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5" fillId="0" borderId="16" xfId="0" applyFont="1" applyFill="1" applyBorder="1" applyAlignment="1">
      <alignment horizontal="center" vertical="center" shrinkToFit="1"/>
    </xf>
    <xf numFmtId="0" fontId="5" fillId="0" borderId="17" xfId="0" applyFont="1" applyFill="1" applyBorder="1" applyAlignment="1">
      <alignment horizontal="center" vertical="center" shrinkToFit="1"/>
    </xf>
    <xf numFmtId="0" fontId="17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wrapText="1"/>
    </xf>
    <xf numFmtId="0" fontId="12" fillId="0" borderId="10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5" fillId="0" borderId="21" xfId="0" applyFont="1" applyBorder="1" applyAlignment="1">
      <alignment horizontal="center" vertical="center" shrinkToFit="1"/>
    </xf>
    <xf numFmtId="0" fontId="5" fillId="0" borderId="23" xfId="0" applyFont="1" applyBorder="1" applyAlignment="1">
      <alignment horizontal="center" vertical="center" shrinkToFit="1"/>
    </xf>
    <xf numFmtId="0" fontId="5" fillId="0" borderId="25" xfId="0" applyFont="1" applyBorder="1" applyAlignment="1">
      <alignment horizontal="center" vertical="center" shrinkToFit="1"/>
    </xf>
    <xf numFmtId="0" fontId="5" fillId="0" borderId="26" xfId="0" applyFont="1" applyBorder="1" applyAlignment="1">
      <alignment horizontal="center" vertical="center" shrinkToFit="1"/>
    </xf>
    <xf numFmtId="0" fontId="5" fillId="0" borderId="27" xfId="0" applyFont="1" applyBorder="1" applyAlignment="1">
      <alignment horizontal="center" vertical="center" shrinkToFit="1"/>
    </xf>
    <xf numFmtId="0" fontId="5" fillId="0" borderId="61" xfId="0" applyFont="1" applyBorder="1" applyAlignment="1">
      <alignment horizontal="center" vertical="center" shrinkToFit="1"/>
    </xf>
    <xf numFmtId="0" fontId="5" fillId="0" borderId="62" xfId="0" applyFont="1" applyBorder="1" applyAlignment="1">
      <alignment horizontal="center" vertical="center" shrinkToFit="1"/>
    </xf>
    <xf numFmtId="0" fontId="4" fillId="4" borderId="61" xfId="0" applyFont="1" applyFill="1" applyBorder="1" applyAlignment="1">
      <alignment horizontal="center" vertical="center" shrinkToFit="1"/>
    </xf>
    <xf numFmtId="0" fontId="4" fillId="4" borderId="69" xfId="0" applyFont="1" applyFill="1" applyBorder="1" applyAlignment="1">
      <alignment horizontal="center" vertical="center" shrinkToFit="1"/>
    </xf>
    <xf numFmtId="0" fontId="5" fillId="2" borderId="65" xfId="0" applyFont="1" applyFill="1" applyBorder="1" applyAlignment="1">
      <alignment horizontal="center" vertical="center" wrapText="1" shrinkToFit="1"/>
    </xf>
    <xf numFmtId="0" fontId="5" fillId="2" borderId="29" xfId="0" applyFont="1" applyFill="1" applyBorder="1" applyAlignment="1">
      <alignment horizontal="center" vertical="center" wrapText="1" shrinkToFit="1"/>
    </xf>
    <xf numFmtId="0" fontId="11" fillId="0" borderId="50" xfId="0" applyFont="1" applyBorder="1" applyAlignment="1">
      <alignment horizontal="center" vertical="center"/>
    </xf>
    <xf numFmtId="0" fontId="11" fillId="0" borderId="74" xfId="0" applyFont="1" applyBorder="1" applyAlignment="1">
      <alignment horizontal="center" vertical="center"/>
    </xf>
    <xf numFmtId="0" fontId="11" fillId="0" borderId="109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5" fillId="0" borderId="126" xfId="0" applyFont="1" applyFill="1" applyBorder="1" applyAlignment="1">
      <alignment horizontal="center" vertical="center" shrinkToFit="1"/>
    </xf>
    <xf numFmtId="0" fontId="5" fillId="0" borderId="128" xfId="0" applyFont="1" applyFill="1" applyBorder="1" applyAlignment="1">
      <alignment horizontal="center" vertical="center" shrinkToFit="1"/>
    </xf>
    <xf numFmtId="0" fontId="5" fillId="0" borderId="122" xfId="0" applyFont="1" applyFill="1" applyBorder="1" applyAlignment="1">
      <alignment horizontal="center" vertical="center" shrinkToFit="1"/>
    </xf>
    <xf numFmtId="0" fontId="11" fillId="0" borderId="126" xfId="0" applyFont="1" applyBorder="1" applyAlignment="1">
      <alignment horizontal="center" vertical="center"/>
    </xf>
    <xf numFmtId="0" fontId="11" fillId="0" borderId="128" xfId="0" applyFont="1" applyBorder="1" applyAlignment="1">
      <alignment horizontal="center" vertical="center"/>
    </xf>
    <xf numFmtId="0" fontId="11" fillId="0" borderId="131" xfId="0" applyFont="1" applyBorder="1" applyAlignment="1">
      <alignment horizontal="center" vertical="center"/>
    </xf>
    <xf numFmtId="0" fontId="5" fillId="0" borderId="91" xfId="0" applyFont="1" applyFill="1" applyBorder="1" applyAlignment="1">
      <alignment horizontal="center" vertical="center" shrinkToFit="1"/>
    </xf>
    <xf numFmtId="0" fontId="5" fillId="0" borderId="95" xfId="0" applyFont="1" applyFill="1" applyBorder="1" applyAlignment="1">
      <alignment horizontal="center" vertical="center" shrinkToFit="1"/>
    </xf>
    <xf numFmtId="0" fontId="5" fillId="0" borderId="37" xfId="0" applyFont="1" applyFill="1" applyBorder="1" applyAlignment="1">
      <alignment horizontal="center" vertical="center" shrinkToFit="1"/>
    </xf>
    <xf numFmtId="0" fontId="5" fillId="0" borderId="77" xfId="0" applyFont="1" applyFill="1" applyBorder="1" applyAlignment="1">
      <alignment horizontal="center" vertical="center" shrinkToFit="1"/>
    </xf>
    <xf numFmtId="0" fontId="5" fillId="0" borderId="79" xfId="0" applyFont="1" applyFill="1" applyBorder="1" applyAlignment="1">
      <alignment horizontal="center" vertical="center" shrinkToFit="1"/>
    </xf>
    <xf numFmtId="0" fontId="5" fillId="0" borderId="129" xfId="0" applyFont="1" applyFill="1" applyBorder="1" applyAlignment="1">
      <alignment horizontal="center" vertical="center" shrinkToFit="1"/>
    </xf>
    <xf numFmtId="0" fontId="5" fillId="0" borderId="87" xfId="0" applyFont="1" applyFill="1" applyBorder="1" applyAlignment="1">
      <alignment horizontal="center" vertical="center" shrinkToFit="1"/>
    </xf>
    <xf numFmtId="0" fontId="5" fillId="0" borderId="88" xfId="0" applyFont="1" applyFill="1" applyBorder="1" applyAlignment="1">
      <alignment horizontal="center" vertical="center" shrinkToFit="1"/>
    </xf>
    <xf numFmtId="0" fontId="5" fillId="0" borderId="6" xfId="0" applyFont="1" applyBorder="1" applyAlignment="1">
      <alignment horizontal="center" vertical="center" shrinkToFit="1"/>
    </xf>
    <xf numFmtId="0" fontId="11" fillId="0" borderId="82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5" fillId="0" borderId="114" xfId="0" applyFont="1" applyFill="1" applyBorder="1" applyAlignment="1">
      <alignment horizontal="center" vertical="center" shrinkToFit="1"/>
    </xf>
    <xf numFmtId="0" fontId="5" fillId="0" borderId="85" xfId="0" applyFont="1" applyFill="1" applyBorder="1" applyAlignment="1">
      <alignment horizontal="center" vertical="center" shrinkToFit="1"/>
    </xf>
    <xf numFmtId="0" fontId="5" fillId="0" borderId="86" xfId="0" applyFont="1" applyFill="1" applyBorder="1" applyAlignment="1">
      <alignment horizontal="center" vertical="center" shrinkToFit="1"/>
    </xf>
    <xf numFmtId="0" fontId="9" fillId="0" borderId="28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31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 shrinkToFit="1"/>
    </xf>
    <xf numFmtId="0" fontId="5" fillId="0" borderId="8" xfId="0" applyFont="1" applyBorder="1" applyAlignment="1">
      <alignment horizontal="center" vertical="center" shrinkToFit="1"/>
    </xf>
    <xf numFmtId="0" fontId="5" fillId="0" borderId="70" xfId="0" applyFont="1" applyBorder="1" applyAlignment="1">
      <alignment horizontal="center" vertical="center" shrinkToFit="1"/>
    </xf>
    <xf numFmtId="0" fontId="5" fillId="0" borderId="71" xfId="0" applyFont="1" applyBorder="1" applyAlignment="1">
      <alignment horizontal="center" vertical="center" shrinkToFit="1"/>
    </xf>
    <xf numFmtId="0" fontId="5" fillId="0" borderId="33" xfId="0" applyFont="1" applyBorder="1" applyAlignment="1">
      <alignment horizontal="center" vertical="center" shrinkToFit="1"/>
    </xf>
    <xf numFmtId="0" fontId="5" fillId="0" borderId="75" xfId="0" applyFont="1" applyFill="1" applyBorder="1" applyAlignment="1">
      <alignment horizontal="center" vertical="center" shrinkToFit="1"/>
    </xf>
    <xf numFmtId="0" fontId="5" fillId="0" borderId="76" xfId="0" applyFont="1" applyFill="1" applyBorder="1" applyAlignment="1">
      <alignment horizontal="center" vertical="center" shrinkToFit="1"/>
    </xf>
    <xf numFmtId="0" fontId="5" fillId="0" borderId="57" xfId="0" applyFont="1" applyFill="1" applyBorder="1" applyAlignment="1">
      <alignment horizontal="center" vertical="center" shrinkToFit="1"/>
    </xf>
    <xf numFmtId="0" fontId="5" fillId="0" borderId="82" xfId="0" applyFont="1" applyFill="1" applyBorder="1" applyAlignment="1">
      <alignment horizontal="center" vertical="center" shrinkToFit="1"/>
    </xf>
    <xf numFmtId="0" fontId="5" fillId="0" borderId="83" xfId="0" applyFont="1" applyFill="1" applyBorder="1" applyAlignment="1">
      <alignment horizontal="center" vertical="center" shrinkToFit="1"/>
    </xf>
    <xf numFmtId="0" fontId="5" fillId="0" borderId="118" xfId="0" applyFont="1" applyFill="1" applyBorder="1" applyAlignment="1">
      <alignment horizontal="center" vertical="center" shrinkToFit="1"/>
    </xf>
    <xf numFmtId="0" fontId="11" fillId="0" borderId="37" xfId="0" applyFont="1" applyBorder="1" applyAlignment="1">
      <alignment horizontal="center" vertical="center"/>
    </xf>
    <xf numFmtId="0" fontId="11" fillId="0" borderId="77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 shrinkToFit="1"/>
    </xf>
    <xf numFmtId="0" fontId="5" fillId="0" borderId="50" xfId="0" applyFont="1" applyFill="1" applyBorder="1" applyAlignment="1">
      <alignment horizontal="center" vertical="center" shrinkToFit="1"/>
    </xf>
    <xf numFmtId="0" fontId="5" fillId="0" borderId="72" xfId="0" applyFont="1" applyFill="1" applyBorder="1" applyAlignment="1">
      <alignment horizontal="center" vertical="center" shrinkToFit="1"/>
    </xf>
    <xf numFmtId="0" fontId="5" fillId="0" borderId="73" xfId="0" applyFont="1" applyFill="1" applyBorder="1" applyAlignment="1">
      <alignment horizontal="center" vertical="center" shrinkToFit="1"/>
    </xf>
    <xf numFmtId="0" fontId="5" fillId="0" borderId="74" xfId="0" applyFont="1" applyFill="1" applyBorder="1" applyAlignment="1">
      <alignment horizontal="center" vertical="center" shrinkToFit="1"/>
    </xf>
    <xf numFmtId="0" fontId="5" fillId="0" borderId="115" xfId="0" applyFont="1" applyFill="1" applyBorder="1" applyAlignment="1">
      <alignment horizontal="center" vertical="center" shrinkToFit="1"/>
    </xf>
    <xf numFmtId="0" fontId="5" fillId="0" borderId="100" xfId="0" applyFont="1" applyFill="1" applyBorder="1" applyAlignment="1">
      <alignment horizontal="center" vertical="center" shrinkToFit="1"/>
    </xf>
    <xf numFmtId="0" fontId="5" fillId="0" borderId="101" xfId="0" applyFont="1" applyFill="1" applyBorder="1" applyAlignment="1">
      <alignment horizontal="center" vertical="center" shrinkToFit="1"/>
    </xf>
    <xf numFmtId="0" fontId="5" fillId="0" borderId="99" xfId="0" applyFont="1" applyFill="1" applyBorder="1" applyAlignment="1">
      <alignment horizontal="center" vertical="center" shrinkToFit="1"/>
    </xf>
    <xf numFmtId="0" fontId="5" fillId="0" borderId="46" xfId="0" applyFont="1" applyFill="1" applyBorder="1" applyAlignment="1">
      <alignment horizontal="center" vertical="center" shrinkToFit="1"/>
    </xf>
    <xf numFmtId="0" fontId="5" fillId="0" borderId="120" xfId="0" applyFont="1" applyFill="1" applyBorder="1" applyAlignment="1">
      <alignment horizontal="center" vertical="center" shrinkToFit="1"/>
    </xf>
    <xf numFmtId="0" fontId="11" fillId="0" borderId="46" xfId="0" applyFont="1" applyBorder="1" applyAlignment="1">
      <alignment horizontal="center" vertical="center"/>
    </xf>
    <xf numFmtId="0" fontId="11" fillId="0" borderId="120" xfId="0" applyFont="1" applyBorder="1" applyAlignment="1">
      <alignment horizontal="center" vertical="center"/>
    </xf>
    <xf numFmtId="0" fontId="5" fillId="0" borderId="97" xfId="0" applyFont="1" applyFill="1" applyBorder="1" applyAlignment="1">
      <alignment horizontal="center" vertical="center" shrinkToFit="1"/>
    </xf>
    <xf numFmtId="0" fontId="5" fillId="0" borderId="98" xfId="0" applyFont="1" applyFill="1" applyBorder="1" applyAlignment="1">
      <alignment horizontal="center" vertical="center" shrinkToFit="1"/>
    </xf>
    <xf numFmtId="0" fontId="11" fillId="0" borderId="87" xfId="0" applyFont="1" applyBorder="1" applyAlignment="1">
      <alignment horizontal="center" vertical="center"/>
    </xf>
    <xf numFmtId="0" fontId="11" fillId="0" borderId="85" xfId="0" applyFont="1" applyBorder="1" applyAlignment="1">
      <alignment horizontal="center" vertical="center"/>
    </xf>
    <xf numFmtId="0" fontId="11" fillId="0" borderId="86" xfId="0" applyFont="1" applyBorder="1" applyAlignment="1">
      <alignment horizontal="center" vertical="center"/>
    </xf>
    <xf numFmtId="0" fontId="5" fillId="0" borderId="80" xfId="0" applyFont="1" applyFill="1" applyBorder="1" applyAlignment="1">
      <alignment horizontal="center" vertical="center" shrinkToFit="1"/>
    </xf>
    <xf numFmtId="0" fontId="5" fillId="0" borderId="81" xfId="0" applyFont="1" applyFill="1" applyBorder="1" applyAlignment="1">
      <alignment horizontal="center" vertical="center" shrinkToFit="1"/>
    </xf>
    <xf numFmtId="0" fontId="5" fillId="0" borderId="125" xfId="0" applyFont="1" applyFill="1" applyBorder="1" applyAlignment="1">
      <alignment horizontal="center" vertical="center" shrinkToFit="1"/>
    </xf>
    <xf numFmtId="0" fontId="5" fillId="0" borderId="130" xfId="0" applyFont="1" applyFill="1" applyBorder="1" applyAlignment="1">
      <alignment horizontal="center" vertical="center" shrinkToFit="1"/>
    </xf>
    <xf numFmtId="0" fontId="5" fillId="0" borderId="109" xfId="0" applyFont="1" applyFill="1" applyBorder="1" applyAlignment="1">
      <alignment horizontal="center" vertical="center" shrinkToFit="1"/>
    </xf>
    <xf numFmtId="0" fontId="5" fillId="0" borderId="110" xfId="0" applyFont="1" applyFill="1" applyBorder="1" applyAlignment="1">
      <alignment horizontal="center" vertical="center" shrinkToFit="1"/>
    </xf>
    <xf numFmtId="0" fontId="5" fillId="0" borderId="127" xfId="0" applyFont="1" applyFill="1" applyBorder="1" applyAlignment="1">
      <alignment horizontal="center" vertical="center" shrinkToFit="1"/>
    </xf>
    <xf numFmtId="0" fontId="5" fillId="0" borderId="123" xfId="0" applyFont="1" applyFill="1" applyBorder="1" applyAlignment="1">
      <alignment horizontal="center" vertical="center" shrinkToFit="1"/>
    </xf>
    <xf numFmtId="0" fontId="5" fillId="0" borderId="102" xfId="0" applyFont="1" applyFill="1" applyBorder="1" applyAlignment="1">
      <alignment horizontal="center" vertical="center" shrinkToFit="1"/>
    </xf>
    <xf numFmtId="0" fontId="4" fillId="4" borderId="62" xfId="0" applyFont="1" applyFill="1" applyBorder="1" applyAlignment="1">
      <alignment horizontal="center" vertical="center" shrinkToFit="1"/>
    </xf>
    <xf numFmtId="0" fontId="5" fillId="0" borderId="20" xfId="0" applyFont="1" applyBorder="1" applyAlignment="1">
      <alignment horizontal="center" vertical="top" wrapText="1" shrinkToFit="1"/>
    </xf>
    <xf numFmtId="0" fontId="5" fillId="0" borderId="104" xfId="0" applyFont="1" applyBorder="1" applyAlignment="1">
      <alignment horizontal="center" vertical="top" wrapText="1" shrinkToFit="1"/>
    </xf>
    <xf numFmtId="0" fontId="5" fillId="0" borderId="21" xfId="0" applyFont="1" applyBorder="1" applyAlignment="1">
      <alignment horizontal="center" vertical="top" wrapText="1" shrinkToFit="1"/>
    </xf>
    <xf numFmtId="0" fontId="5" fillId="0" borderId="24" xfId="0" applyFont="1" applyBorder="1" applyAlignment="1">
      <alignment horizontal="center" vertical="top" wrapText="1" shrinkToFit="1"/>
    </xf>
    <xf numFmtId="0" fontId="5" fillId="0" borderId="83" xfId="0" applyFont="1" applyBorder="1" applyAlignment="1">
      <alignment horizontal="center" vertical="top" wrapText="1" shrinkToFit="1"/>
    </xf>
    <xf numFmtId="0" fontId="5" fillId="0" borderId="25" xfId="0" applyFont="1" applyBorder="1" applyAlignment="1">
      <alignment horizontal="center" vertical="top" wrapText="1" shrinkToFit="1"/>
    </xf>
    <xf numFmtId="0" fontId="5" fillId="4" borderId="26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/>
    </xf>
    <xf numFmtId="0" fontId="13" fillId="0" borderId="20" xfId="0" applyFont="1" applyFill="1" applyBorder="1" applyAlignment="1">
      <alignment horizontal="center" vertical="center" shrinkToFit="1"/>
    </xf>
    <xf numFmtId="0" fontId="13" fillId="0" borderId="21" xfId="0" applyFont="1" applyFill="1" applyBorder="1" applyAlignment="1">
      <alignment horizontal="center" vertical="center" shrinkToFit="1"/>
    </xf>
    <xf numFmtId="0" fontId="13" fillId="0" borderId="22" xfId="0" applyFont="1" applyFill="1" applyBorder="1" applyAlignment="1">
      <alignment horizontal="center" vertical="center" shrinkToFit="1"/>
    </xf>
    <xf numFmtId="0" fontId="13" fillId="0" borderId="23" xfId="0" applyFont="1" applyFill="1" applyBorder="1" applyAlignment="1">
      <alignment horizontal="center" vertical="center" shrinkToFit="1"/>
    </xf>
    <xf numFmtId="0" fontId="4" fillId="4" borderId="8" xfId="0" applyFont="1" applyFill="1" applyBorder="1" applyAlignment="1">
      <alignment horizontal="center" vertical="center" shrinkToFit="1"/>
    </xf>
    <xf numFmtId="0" fontId="4" fillId="4" borderId="70" xfId="0" applyFont="1" applyFill="1" applyBorder="1" applyAlignment="1">
      <alignment horizontal="center" vertical="center" shrinkToFit="1"/>
    </xf>
    <xf numFmtId="0" fontId="4" fillId="4" borderId="71" xfId="0" applyFont="1" applyFill="1" applyBorder="1" applyAlignment="1">
      <alignment horizontal="center" vertical="center" shrinkToFit="1"/>
    </xf>
    <xf numFmtId="0" fontId="5" fillId="0" borderId="20" xfId="0" applyFont="1" applyBorder="1" applyAlignment="1">
      <alignment horizontal="center" vertical="center" shrinkToFit="1"/>
    </xf>
    <xf numFmtId="0" fontId="5" fillId="0" borderId="24" xfId="0" applyFont="1" applyBorder="1" applyAlignment="1">
      <alignment horizontal="center" vertical="center" shrinkToFit="1"/>
    </xf>
    <xf numFmtId="0" fontId="5" fillId="2" borderId="103" xfId="0" applyFont="1" applyFill="1" applyBorder="1" applyAlignment="1">
      <alignment horizontal="center" vertical="center" shrinkToFit="1"/>
    </xf>
    <xf numFmtId="0" fontId="5" fillId="2" borderId="90" xfId="0" applyFont="1" applyFill="1" applyBorder="1" applyAlignment="1">
      <alignment horizontal="center" vertical="center" shrinkToFit="1"/>
    </xf>
    <xf numFmtId="0" fontId="5" fillId="0" borderId="24" xfId="0" applyFont="1" applyFill="1" applyBorder="1" applyAlignment="1">
      <alignment horizontal="right" vertical="center" shrinkToFit="1"/>
    </xf>
    <xf numFmtId="0" fontId="5" fillId="0" borderId="25" xfId="0" applyFont="1" applyFill="1" applyBorder="1" applyAlignment="1">
      <alignment horizontal="right" vertical="center" shrinkToFit="1"/>
    </xf>
    <xf numFmtId="0" fontId="4" fillId="4" borderId="33" xfId="0" applyFont="1" applyFill="1" applyBorder="1" applyAlignment="1">
      <alignment horizontal="center" vertical="center" shrinkToFit="1"/>
    </xf>
    <xf numFmtId="0" fontId="5" fillId="4" borderId="61" xfId="0" applyFont="1" applyFill="1" applyBorder="1" applyAlignment="1">
      <alignment horizontal="center" vertical="center" shrinkToFit="1"/>
    </xf>
    <xf numFmtId="0" fontId="5" fillId="4" borderId="69" xfId="0" applyFont="1" applyFill="1" applyBorder="1" applyAlignment="1">
      <alignment horizontal="center" vertical="center" shrinkToFit="1"/>
    </xf>
    <xf numFmtId="0" fontId="5" fillId="4" borderId="106" xfId="0" applyFont="1" applyFill="1" applyBorder="1" applyAlignment="1">
      <alignment horizontal="center" vertical="center" shrinkToFit="1"/>
    </xf>
    <xf numFmtId="0" fontId="5" fillId="4" borderId="7" xfId="0" applyFont="1" applyFill="1" applyBorder="1" applyAlignment="1">
      <alignment horizontal="center" vertical="center" shrinkToFit="1"/>
    </xf>
    <xf numFmtId="0" fontId="5" fillId="4" borderId="62" xfId="0" applyFont="1" applyFill="1" applyBorder="1" applyAlignment="1">
      <alignment horizontal="center" vertical="center" shrinkToFit="1"/>
    </xf>
    <xf numFmtId="0" fontId="5" fillId="4" borderId="64" xfId="0" applyFont="1" applyFill="1" applyBorder="1" applyAlignment="1">
      <alignment horizontal="center" vertical="center" shrinkToFit="1"/>
    </xf>
    <xf numFmtId="0" fontId="5" fillId="4" borderId="70" xfId="0" applyFont="1" applyFill="1" applyBorder="1" applyAlignment="1">
      <alignment horizontal="center" vertical="center" shrinkToFit="1"/>
    </xf>
    <xf numFmtId="0" fontId="5" fillId="4" borderId="71" xfId="0" applyFont="1" applyFill="1" applyBorder="1" applyAlignment="1">
      <alignment horizontal="center" vertical="center" shrinkToFit="1"/>
    </xf>
    <xf numFmtId="0" fontId="5" fillId="4" borderId="8" xfId="0" applyFont="1" applyFill="1" applyBorder="1" applyAlignment="1">
      <alignment horizontal="center" vertical="center" shrinkToFit="1"/>
    </xf>
    <xf numFmtId="0" fontId="5" fillId="4" borderId="33" xfId="0" applyFont="1" applyFill="1" applyBorder="1" applyAlignment="1">
      <alignment horizontal="center" vertical="center" shrinkToFit="1"/>
    </xf>
    <xf numFmtId="0" fontId="5" fillId="2" borderId="59" xfId="0" applyFont="1" applyFill="1" applyBorder="1" applyAlignment="1" applyProtection="1">
      <alignment horizontal="center" vertical="center" shrinkToFit="1"/>
      <protection locked="0"/>
    </xf>
    <xf numFmtId="0" fontId="5" fillId="2" borderId="60" xfId="0" applyFont="1" applyFill="1" applyBorder="1" applyAlignment="1" applyProtection="1">
      <alignment horizontal="center" vertical="center" shrinkToFit="1"/>
      <protection locked="0"/>
    </xf>
    <xf numFmtId="0" fontId="5" fillId="2" borderId="34" xfId="0" applyFont="1" applyFill="1" applyBorder="1" applyAlignment="1">
      <alignment horizontal="center" vertical="center" wrapText="1" shrinkToFit="1"/>
    </xf>
    <xf numFmtId="0" fontId="5" fillId="0" borderId="92" xfId="0" applyFont="1" applyFill="1" applyBorder="1" applyAlignment="1">
      <alignment horizontal="center" vertical="center" shrinkToFit="1"/>
    </xf>
    <xf numFmtId="0" fontId="5" fillId="0" borderId="93" xfId="0" applyFont="1" applyFill="1" applyBorder="1" applyAlignment="1">
      <alignment horizontal="center" vertical="center" shrinkToFit="1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colors>
    <mruColors>
      <color rgb="FFFF7C80"/>
      <color rgb="FFFFCCFF"/>
      <color rgb="FFD84206"/>
      <color rgb="FFF68426"/>
      <color rgb="FFFFFFD1"/>
      <color rgb="FFFFFFCC"/>
      <color rgb="FFFF5050"/>
      <color rgb="FFEFF4FF"/>
      <color rgb="FFFFF6EF"/>
      <color rgb="FFFFEC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解答!$B$22</c:f>
              <c:strCache>
                <c:ptCount val="1"/>
                <c:pt idx="0">
                  <c:v>アメリカ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解答!$C$22:$H$22</c:f>
              <c:numCache>
                <c:formatCode>#,##0</c:formatCode>
                <c:ptCount val="6"/>
                <c:pt idx="0">
                  <c:v>727234</c:v>
                </c:pt>
                <c:pt idx="1">
                  <c:v>716709</c:v>
                </c:pt>
                <c:pt idx="2">
                  <c:v>891668</c:v>
                </c:pt>
                <c:pt idx="3">
                  <c:v>1242719</c:v>
                </c:pt>
                <c:pt idx="4">
                  <c:v>1526407</c:v>
                </c:pt>
                <c:pt idx="5">
                  <c:v>219307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05-47AC-BD28-604C7B1968FE}"/>
            </c:ext>
          </c:extLst>
        </c:ser>
        <c:ser>
          <c:idx val="1"/>
          <c:order val="1"/>
          <c:tx>
            <c:strRef>
              <c:f>解答!$B$23</c:f>
              <c:strCache>
                <c:ptCount val="1"/>
                <c:pt idx="0">
                  <c:v>イギリス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解答!$C$23:$H$23</c:f>
              <c:numCache>
                <c:formatCode>#,##0</c:formatCode>
                <c:ptCount val="6"/>
                <c:pt idx="0">
                  <c:v>184045</c:v>
                </c:pt>
                <c:pt idx="1">
                  <c:v>173994</c:v>
                </c:pt>
                <c:pt idx="2">
                  <c:v>220060</c:v>
                </c:pt>
                <c:pt idx="3">
                  <c:v>292458</c:v>
                </c:pt>
                <c:pt idx="4">
                  <c:v>333979</c:v>
                </c:pt>
                <c:pt idx="5">
                  <c:v>51024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05-47AC-BD28-604C7B1968FE}"/>
            </c:ext>
          </c:extLst>
        </c:ser>
        <c:ser>
          <c:idx val="2"/>
          <c:order val="2"/>
          <c:tx>
            <c:strRef>
              <c:f>解答!$B$24</c:f>
              <c:strCache>
                <c:ptCount val="1"/>
                <c:pt idx="0">
                  <c:v>フランス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解答!$C$24:$H$24</c:f>
              <c:numCache>
                <c:formatCode>#,##0</c:formatCode>
                <c:ptCount val="6"/>
                <c:pt idx="0">
                  <c:v>151011</c:v>
                </c:pt>
                <c:pt idx="1">
                  <c:v>130412</c:v>
                </c:pt>
                <c:pt idx="2">
                  <c:v>178570</c:v>
                </c:pt>
                <c:pt idx="3">
                  <c:v>253449</c:v>
                </c:pt>
                <c:pt idx="4">
                  <c:v>304896</c:v>
                </c:pt>
                <c:pt idx="5">
                  <c:v>43102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05-47AC-BD28-604C7B1968FE}"/>
            </c:ext>
          </c:extLst>
        </c:ser>
        <c:ser>
          <c:idx val="3"/>
          <c:order val="3"/>
          <c:tx>
            <c:strRef>
              <c:f>解答!$B$25</c:f>
              <c:strCache>
                <c:ptCount val="1"/>
                <c:pt idx="0">
                  <c:v>中国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解答!$C$25:$H$25</c:f>
              <c:numCache>
                <c:formatCode>#,##0</c:formatCode>
                <c:ptCount val="6"/>
                <c:pt idx="0">
                  <c:v>1412875</c:v>
                </c:pt>
                <c:pt idx="1">
                  <c:v>1425100</c:v>
                </c:pt>
                <c:pt idx="2">
                  <c:v>2409158</c:v>
                </c:pt>
                <c:pt idx="3">
                  <c:v>6373564</c:v>
                </c:pt>
                <c:pt idx="4">
                  <c:v>8380034</c:v>
                </c:pt>
                <c:pt idx="5">
                  <c:v>1069256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505-47AC-BD28-604C7B1968FE}"/>
            </c:ext>
          </c:extLst>
        </c:ser>
        <c:ser>
          <c:idx val="4"/>
          <c:order val="4"/>
          <c:tx>
            <c:strRef>
              <c:f>解答!$B$26</c:f>
              <c:strCache>
                <c:ptCount val="1"/>
                <c:pt idx="0">
                  <c:v>韓国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解答!$C$26:$H$26</c:f>
              <c:numCache>
                <c:formatCode>#,##0</c:formatCode>
                <c:ptCount val="6"/>
                <c:pt idx="0">
                  <c:v>2439816</c:v>
                </c:pt>
                <c:pt idx="1">
                  <c:v>2042775</c:v>
                </c:pt>
                <c:pt idx="2">
                  <c:v>2755313</c:v>
                </c:pt>
                <c:pt idx="3">
                  <c:v>5090302</c:v>
                </c:pt>
                <c:pt idx="4">
                  <c:v>7538952</c:v>
                </c:pt>
                <c:pt idx="5">
                  <c:v>487939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05-47AC-BD28-604C7B1968FE}"/>
            </c:ext>
          </c:extLst>
        </c:ser>
        <c:ser>
          <c:idx val="5"/>
          <c:order val="5"/>
          <c:tx>
            <c:strRef>
              <c:f>解答!$B$27</c:f>
              <c:strCache>
                <c:ptCount val="1"/>
                <c:pt idx="0">
                  <c:v>ベトナム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strRef>
              <c:f>解答!$C$21:$H$21</c:f>
              <c:strCache>
                <c:ptCount val="6"/>
                <c:pt idx="0">
                  <c:v>2010年</c:v>
                </c:pt>
                <c:pt idx="1">
                  <c:v>2012年</c:v>
                </c:pt>
                <c:pt idx="2">
                  <c:v>2014年</c:v>
                </c:pt>
                <c:pt idx="3">
                  <c:v>2016年</c:v>
                </c:pt>
                <c:pt idx="4">
                  <c:v>2018年</c:v>
                </c:pt>
                <c:pt idx="5">
                  <c:v>2020年</c:v>
                </c:pt>
              </c:strCache>
            </c:strRef>
          </c:cat>
          <c:val>
            <c:numRef>
              <c:f>解答!$C$27:$H$27</c:f>
              <c:numCache>
                <c:formatCode>#,##0</c:formatCode>
                <c:ptCount val="6"/>
                <c:pt idx="0">
                  <c:v>41862</c:v>
                </c:pt>
                <c:pt idx="1">
                  <c:v>55156</c:v>
                </c:pt>
                <c:pt idx="2">
                  <c:v>124266</c:v>
                </c:pt>
                <c:pt idx="3">
                  <c:v>233763</c:v>
                </c:pt>
                <c:pt idx="4">
                  <c:v>389005</c:v>
                </c:pt>
                <c:pt idx="5">
                  <c:v>152559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505-47AC-BD28-604C7B196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0882832"/>
        <c:axId val="570878896"/>
      </c:lineChart>
      <c:catAx>
        <c:axId val="57088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0878896"/>
        <c:crosses val="autoZero"/>
        <c:auto val="1"/>
        <c:lblAlgn val="ctr"/>
        <c:lblOffset val="100"/>
        <c:noMultiLvlLbl val="0"/>
      </c:catAx>
      <c:valAx>
        <c:axId val="570878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70882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38100" cap="flat" cmpd="sng" algn="ctr">
      <a:solidFill>
        <a:srgbClr val="92D050"/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chart" Target="../charts/chart1.xml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72</xdr:row>
      <xdr:rowOff>133351</xdr:rowOff>
    </xdr:from>
    <xdr:to>
      <xdr:col>6</xdr:col>
      <xdr:colOff>674696</xdr:colOff>
      <xdr:row>98</xdr:row>
      <xdr:rowOff>209550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" y="16754476"/>
          <a:ext cx="3770321" cy="6019799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134713</xdr:rowOff>
    </xdr:from>
    <xdr:to>
      <xdr:col>10</xdr:col>
      <xdr:colOff>561975</xdr:colOff>
      <xdr:row>6</xdr:row>
      <xdr:rowOff>208123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134713"/>
          <a:ext cx="7134225" cy="1787910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180976</xdr:colOff>
      <xdr:row>1</xdr:row>
      <xdr:rowOff>80015</xdr:rowOff>
    </xdr:from>
    <xdr:to>
      <xdr:col>9</xdr:col>
      <xdr:colOff>409576</xdr:colOff>
      <xdr:row>6</xdr:row>
      <xdr:rowOff>152723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726" y="365765"/>
          <a:ext cx="5562600" cy="1501458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7</xdr:row>
      <xdr:rowOff>168021</xdr:rowOff>
    </xdr:from>
    <xdr:to>
      <xdr:col>3</xdr:col>
      <xdr:colOff>376996</xdr:colOff>
      <xdr:row>16</xdr:row>
      <xdr:rowOff>120234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2168271"/>
          <a:ext cx="2158171" cy="2523963"/>
        </a:xfrm>
        <a:prstGeom prst="rect">
          <a:avLst/>
        </a:prstGeom>
      </xdr:spPr>
    </xdr:pic>
    <xdr:clientData/>
  </xdr:twoCellAnchor>
  <xdr:twoCellAnchor editAs="oneCell">
    <xdr:from>
      <xdr:col>3</xdr:col>
      <xdr:colOff>600589</xdr:colOff>
      <xdr:row>7</xdr:row>
      <xdr:rowOff>161925</xdr:rowOff>
    </xdr:from>
    <xdr:to>
      <xdr:col>7</xdr:col>
      <xdr:colOff>97857</xdr:colOff>
      <xdr:row>16</xdr:row>
      <xdr:rowOff>120234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0839" y="2162175"/>
          <a:ext cx="2164268" cy="2530059"/>
        </a:xfrm>
        <a:prstGeom prst="rect">
          <a:avLst/>
        </a:prstGeom>
      </xdr:spPr>
    </xdr:pic>
    <xdr:clientData/>
  </xdr:twoCellAnchor>
  <xdr:twoCellAnchor editAs="oneCell">
    <xdr:from>
      <xdr:col>7</xdr:col>
      <xdr:colOff>321450</xdr:colOff>
      <xdr:row>7</xdr:row>
      <xdr:rowOff>168021</xdr:rowOff>
    </xdr:from>
    <xdr:to>
      <xdr:col>10</xdr:col>
      <xdr:colOff>479371</xdr:colOff>
      <xdr:row>16</xdr:row>
      <xdr:rowOff>120234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88700" y="2168271"/>
          <a:ext cx="2158171" cy="2523963"/>
        </a:xfrm>
        <a:prstGeom prst="rect">
          <a:avLst/>
        </a:prstGeom>
      </xdr:spPr>
    </xdr:pic>
    <xdr:clientData/>
  </xdr:twoCellAnchor>
  <xdr:twoCellAnchor editAs="oneCell">
    <xdr:from>
      <xdr:col>0</xdr:col>
      <xdr:colOff>109500</xdr:colOff>
      <xdr:row>17</xdr:row>
      <xdr:rowOff>61875</xdr:rowOff>
    </xdr:from>
    <xdr:to>
      <xdr:col>10</xdr:col>
      <xdr:colOff>538359</xdr:colOff>
      <xdr:row>19</xdr:row>
      <xdr:rowOff>252441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500" y="4919625"/>
          <a:ext cx="7096359" cy="762066"/>
        </a:xfrm>
        <a:prstGeom prst="rect">
          <a:avLst/>
        </a:prstGeom>
      </xdr:spPr>
    </xdr:pic>
    <xdr:clientData/>
  </xdr:twoCellAnchor>
  <xdr:twoCellAnchor editAs="oneCell">
    <xdr:from>
      <xdr:col>5</xdr:col>
      <xdr:colOff>78525</xdr:colOff>
      <xdr:row>39</xdr:row>
      <xdr:rowOff>97575</xdr:rowOff>
    </xdr:from>
    <xdr:to>
      <xdr:col>10</xdr:col>
      <xdr:colOff>603877</xdr:colOff>
      <xdr:row>40</xdr:row>
      <xdr:rowOff>195906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12275" y="11241825"/>
          <a:ext cx="3859102" cy="384081"/>
        </a:xfrm>
        <a:prstGeom prst="rect">
          <a:avLst/>
        </a:prstGeom>
      </xdr:spPr>
    </xdr:pic>
    <xdr:clientData/>
  </xdr:twoCellAnchor>
  <xdr:twoCellAnchor editAs="oneCell">
    <xdr:from>
      <xdr:col>0</xdr:col>
      <xdr:colOff>450743</xdr:colOff>
      <xdr:row>9</xdr:row>
      <xdr:rowOff>140400</xdr:rowOff>
    </xdr:from>
    <xdr:to>
      <xdr:col>3</xdr:col>
      <xdr:colOff>145328</xdr:colOff>
      <xdr:row>13</xdr:row>
      <xdr:rowOff>64292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743" y="2712150"/>
          <a:ext cx="1694835" cy="1066892"/>
        </a:xfrm>
        <a:prstGeom prst="rect">
          <a:avLst/>
        </a:prstGeom>
      </xdr:spPr>
    </xdr:pic>
    <xdr:clientData/>
  </xdr:twoCellAnchor>
  <xdr:twoCellAnchor editAs="oneCell">
    <xdr:from>
      <xdr:col>7</xdr:col>
      <xdr:colOff>599222</xdr:colOff>
      <xdr:row>8</xdr:row>
      <xdr:rowOff>192750</xdr:rowOff>
    </xdr:from>
    <xdr:to>
      <xdr:col>10</xdr:col>
      <xdr:colOff>220649</xdr:colOff>
      <xdr:row>13</xdr:row>
      <xdr:rowOff>233263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6472" y="2478750"/>
          <a:ext cx="1621677" cy="1469263"/>
        </a:xfrm>
        <a:prstGeom prst="rect">
          <a:avLst/>
        </a:prstGeom>
      </xdr:spPr>
    </xdr:pic>
    <xdr:clientData/>
  </xdr:twoCellAnchor>
  <xdr:twoCellAnchor editAs="oneCell">
    <xdr:from>
      <xdr:col>0</xdr:col>
      <xdr:colOff>447675</xdr:colOff>
      <xdr:row>8</xdr:row>
      <xdr:rowOff>152400</xdr:rowOff>
    </xdr:from>
    <xdr:to>
      <xdr:col>3</xdr:col>
      <xdr:colOff>366594</xdr:colOff>
      <xdr:row>13</xdr:row>
      <xdr:rowOff>76051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7675" y="2438400"/>
          <a:ext cx="1919169" cy="1352401"/>
        </a:xfrm>
        <a:prstGeom prst="rect">
          <a:avLst/>
        </a:prstGeom>
      </xdr:spPr>
    </xdr:pic>
    <xdr:clientData/>
  </xdr:twoCellAnchor>
  <xdr:twoCellAnchor editAs="oneCell">
    <xdr:from>
      <xdr:col>8</xdr:col>
      <xdr:colOff>96883</xdr:colOff>
      <xdr:row>32</xdr:row>
      <xdr:rowOff>191925</xdr:rowOff>
    </xdr:from>
    <xdr:to>
      <xdr:col>10</xdr:col>
      <xdr:colOff>570877</xdr:colOff>
      <xdr:row>37</xdr:row>
      <xdr:rowOff>135079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0883" y="9335925"/>
          <a:ext cx="1807494" cy="1371904"/>
        </a:xfrm>
        <a:prstGeom prst="rect">
          <a:avLst/>
        </a:prstGeom>
      </xdr:spPr>
    </xdr:pic>
    <xdr:clientData/>
  </xdr:twoCellAnchor>
  <xdr:twoCellAnchor>
    <xdr:from>
      <xdr:col>8</xdr:col>
      <xdr:colOff>126230</xdr:colOff>
      <xdr:row>28</xdr:row>
      <xdr:rowOff>183169</xdr:rowOff>
    </xdr:from>
    <xdr:to>
      <xdr:col>10</xdr:col>
      <xdr:colOff>541530</xdr:colOff>
      <xdr:row>32</xdr:row>
      <xdr:rowOff>123780</xdr:rowOff>
    </xdr:to>
    <xdr:grpSp>
      <xdr:nvGrpSpPr>
        <xdr:cNvPr id="17" name="グループ化 16"/>
        <xdr:cNvGrpSpPr/>
      </xdr:nvGrpSpPr>
      <xdr:grpSpPr>
        <a:xfrm>
          <a:off x="5460230" y="8184169"/>
          <a:ext cx="1748800" cy="1083611"/>
          <a:chOff x="5450416" y="8155248"/>
          <a:chExt cx="1778000" cy="1017286"/>
        </a:xfrm>
      </xdr:grpSpPr>
      <xdr:sp macro="" textlink="">
        <xdr:nvSpPr>
          <xdr:cNvPr id="16" name="楕円 15"/>
          <xdr:cNvSpPr/>
        </xdr:nvSpPr>
        <xdr:spPr>
          <a:xfrm>
            <a:off x="5450416" y="8155248"/>
            <a:ext cx="1778000" cy="1017286"/>
          </a:xfrm>
          <a:prstGeom prst="ellipse">
            <a:avLst/>
          </a:prstGeom>
          <a:noFill/>
          <a:ln w="76200">
            <a:solidFill>
              <a:schemeClr val="accent5">
                <a:lumMod val="60000"/>
                <a:lumOff val="40000"/>
              </a:schemeClr>
            </a:solidFill>
            <a:prstDash val="sysDot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pic>
        <xdr:nvPicPr>
          <xdr:cNvPr id="11" name="図 10"/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88599" y="8286060"/>
            <a:ext cx="1656758" cy="720529"/>
          </a:xfrm>
          <a:prstGeom prst="rect">
            <a:avLst/>
          </a:prstGeom>
        </xdr:spPr>
      </xdr:pic>
    </xdr:grpSp>
    <xdr:clientData/>
  </xdr:twoCellAnchor>
  <xdr:twoCellAnchor>
    <xdr:from>
      <xdr:col>0</xdr:col>
      <xdr:colOff>448733</xdr:colOff>
      <xdr:row>28</xdr:row>
      <xdr:rowOff>215901</xdr:rowOff>
    </xdr:from>
    <xdr:to>
      <xdr:col>7</xdr:col>
      <xdr:colOff>353483</xdr:colOff>
      <xdr:row>38</xdr:row>
      <xdr:rowOff>101601</xdr:rowOff>
    </xdr:to>
    <xdr:graphicFrame macro="">
      <xdr:nvGraphicFramePr>
        <xdr:cNvPr id="18" name="グラフ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 editAs="oneCell">
    <xdr:from>
      <xdr:col>3</xdr:col>
      <xdr:colOff>590550</xdr:colOff>
      <xdr:row>8</xdr:row>
      <xdr:rowOff>95250</xdr:rowOff>
    </xdr:from>
    <xdr:to>
      <xdr:col>7</xdr:col>
      <xdr:colOff>42094</xdr:colOff>
      <xdr:row>14</xdr:row>
      <xdr:rowOff>81908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0" y="2381250"/>
          <a:ext cx="2118544" cy="170115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649941</xdr:colOff>
      <xdr:row>71</xdr:row>
      <xdr:rowOff>67235</xdr:rowOff>
    </xdr:from>
    <xdr:to>
      <xdr:col>12</xdr:col>
      <xdr:colOff>231745</xdr:colOff>
      <xdr:row>72</xdr:row>
      <xdr:rowOff>121422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F8133EAB-998E-4D5F-A3D0-875021088F24}"/>
            </a:ext>
          </a:extLst>
        </xdr:cNvPr>
        <xdr:cNvSpPr txBox="1">
          <a:spLocks noChangeArrowheads="1"/>
        </xdr:cNvSpPr>
      </xdr:nvSpPr>
      <xdr:spPr bwMode="auto">
        <a:xfrm>
          <a:off x="3238500" y="16046823"/>
          <a:ext cx="1834186" cy="22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)－⑥－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10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abSelected="1" view="pageBreakPreview" zoomScaleNormal="130" zoomScaleSheetLayoutView="100" workbookViewId="0">
      <selection sqref="A1:I1"/>
    </sheetView>
  </sheetViews>
  <sheetFormatPr defaultColWidth="8.875" defaultRowHeight="13.5"/>
  <cols>
    <col min="1" max="1" width="6.25" style="230" customWidth="1"/>
    <col min="2" max="9" width="10.625" style="230" customWidth="1"/>
    <col min="10" max="10" width="5.625" style="230" customWidth="1"/>
    <col min="11" max="11" width="1.125" style="230" customWidth="1"/>
    <col min="12" max="12" width="11.875" style="230" customWidth="1"/>
    <col min="13" max="16384" width="8.875" style="230"/>
  </cols>
  <sheetData>
    <row r="1" spans="1:11" ht="26.25">
      <c r="A1" s="306" t="s" ph="1">
        <v>221</v>
      </c>
      <c r="B1" s="306"/>
      <c r="C1" s="306"/>
      <c r="D1" s="306"/>
      <c r="E1" s="306"/>
      <c r="F1" s="306"/>
      <c r="G1" s="306"/>
      <c r="H1" s="306"/>
      <c r="I1" s="306"/>
    </row>
    <row r="2" spans="1:11" ht="18" customHeight="1">
      <c r="J2" s="51"/>
      <c r="K2" s="50"/>
    </row>
    <row r="3" spans="1:11" ht="18" customHeight="1">
      <c r="A3" s="231" t="s">
        <v>62</v>
      </c>
      <c r="J3" s="52"/>
      <c r="K3" s="50"/>
    </row>
    <row r="4" spans="1:11" ht="21.95" customHeight="1">
      <c r="A4" s="232"/>
      <c r="B4" s="309" t="s" ph="1">
        <v>64</v>
      </c>
      <c r="C4" s="309"/>
      <c r="D4" s="309"/>
      <c r="E4" s="309"/>
      <c r="F4" s="309"/>
      <c r="G4" s="309"/>
      <c r="H4" s="309"/>
      <c r="I4" s="309"/>
    </row>
    <row r="5" spans="1:11" ht="21.95" customHeight="1">
      <c r="A5" s="232"/>
      <c r="B5" s="233" t="s" ph="1">
        <v>216</v>
      </c>
      <c r="C5" s="233" ph="1"/>
      <c r="D5" s="233" ph="1"/>
      <c r="E5" s="233" ph="1"/>
      <c r="F5" s="233" ph="1"/>
      <c r="G5" s="233" ph="1"/>
      <c r="H5" s="233" ph="1"/>
    </row>
    <row r="6" spans="1:11" ht="21.95" customHeight="1">
      <c r="A6" s="232"/>
      <c r="B6" s="233" t="s" ph="1">
        <v>217</v>
      </c>
      <c r="C6" s="233" ph="1"/>
      <c r="D6" s="233" ph="1"/>
      <c r="E6" s="233" ph="1"/>
      <c r="F6" s="233" ph="1"/>
      <c r="G6" s="233" ph="1"/>
      <c r="H6" s="233" ph="1"/>
    </row>
    <row r="7" spans="1:11" ht="21.95" customHeight="1">
      <c r="A7" s="232"/>
      <c r="B7" s="233" t="s" ph="1">
        <v>218</v>
      </c>
      <c r="C7" s="233" ph="1"/>
      <c r="D7" s="233" ph="1"/>
      <c r="E7" s="233" ph="1"/>
      <c r="F7" s="233" ph="1"/>
      <c r="G7" s="233" ph="1"/>
      <c r="H7" s="233" ph="1"/>
    </row>
    <row r="8" spans="1:11" ht="21.95" customHeight="1">
      <c r="A8" s="232"/>
      <c r="B8" s="233" t="s" ph="1">
        <v>219</v>
      </c>
      <c r="C8" s="233" ph="1"/>
      <c r="D8" s="233" ph="1"/>
      <c r="E8" s="233" ph="1"/>
      <c r="F8" s="233" ph="1"/>
      <c r="G8" s="233" ph="1"/>
      <c r="H8" s="233" ph="1"/>
    </row>
    <row r="9" spans="1:11" ht="21.95" customHeight="1">
      <c r="A9" s="230" t="s">
        <v>63</v>
      </c>
      <c r="B9" s="234"/>
      <c r="J9" s="51"/>
    </row>
    <row r="10" spans="1:11" ht="18" customHeight="1">
      <c r="A10" s="231" t="s">
        <v>0</v>
      </c>
      <c r="J10" s="50"/>
    </row>
    <row r="11" spans="1:11" ht="18" customHeight="1">
      <c r="A11" s="102" t="s">
        <v>26</v>
      </c>
      <c r="B11" s="235" t="s">
        <v>30</v>
      </c>
      <c r="C11" s="236" t="s">
        <v>205</v>
      </c>
      <c r="D11" s="237"/>
      <c r="E11" s="238" t="s">
        <v>8</v>
      </c>
      <c r="F11" s="280" t="s">
        <v>79</v>
      </c>
      <c r="G11" s="281"/>
      <c r="H11" s="234"/>
      <c r="I11" s="234"/>
      <c r="J11" s="51"/>
    </row>
    <row r="12" spans="1:11" ht="18" customHeight="1">
      <c r="A12" s="102"/>
      <c r="B12" s="233"/>
      <c r="C12" s="236" t="s">
        <v>32</v>
      </c>
      <c r="D12" s="237"/>
      <c r="E12" s="238" t="s">
        <v>8</v>
      </c>
      <c r="F12" s="310" t="s">
        <v>203</v>
      </c>
      <c r="G12" s="311"/>
      <c r="H12" s="234"/>
      <c r="I12" s="233"/>
      <c r="J12" s="50"/>
    </row>
    <row r="13" spans="1:11" ht="18" customHeight="1">
      <c r="A13" s="239"/>
      <c r="B13" s="235"/>
      <c r="C13" s="236" t="s">
        <v>31</v>
      </c>
      <c r="D13" s="237"/>
      <c r="E13" s="238" t="s">
        <v>8</v>
      </c>
      <c r="F13" s="280" t="s">
        <v>80</v>
      </c>
      <c r="G13" s="281"/>
      <c r="H13" s="235"/>
      <c r="I13" s="235"/>
      <c r="J13" s="50"/>
    </row>
    <row r="14" spans="1:11" ht="18" customHeight="1">
      <c r="A14" s="239"/>
      <c r="B14" s="235"/>
      <c r="C14" s="236" t="s">
        <v>33</v>
      </c>
      <c r="D14" s="240"/>
      <c r="E14" s="238" t="s">
        <v>8</v>
      </c>
      <c r="F14" s="280" t="s">
        <v>81</v>
      </c>
      <c r="G14" s="281"/>
      <c r="H14" s="235"/>
      <c r="I14" s="235"/>
      <c r="J14" s="50"/>
    </row>
    <row r="15" spans="1:11" ht="18" customHeight="1">
      <c r="A15" s="239"/>
      <c r="B15" s="235"/>
      <c r="C15" s="236" t="s">
        <v>34</v>
      </c>
      <c r="D15" s="237"/>
      <c r="E15" s="238" t="s">
        <v>8</v>
      </c>
      <c r="F15" s="280" t="s">
        <v>82</v>
      </c>
      <c r="G15" s="281"/>
      <c r="H15" s="235"/>
      <c r="I15" s="235"/>
      <c r="J15" s="50"/>
    </row>
    <row r="16" spans="1:11" ht="18" customHeight="1">
      <c r="A16" s="239"/>
      <c r="B16" s="235"/>
      <c r="C16" s="236" t="s">
        <v>35</v>
      </c>
      <c r="D16" s="237"/>
      <c r="E16" s="238" t="s">
        <v>8</v>
      </c>
      <c r="F16" s="280" t="s">
        <v>85</v>
      </c>
      <c r="G16" s="281"/>
      <c r="H16" s="235"/>
      <c r="I16" s="235"/>
      <c r="J16" s="50"/>
    </row>
    <row r="17" spans="1:10" ht="18" customHeight="1">
      <c r="A17" s="241"/>
      <c r="B17" s="241"/>
      <c r="C17" s="236" t="s">
        <v>83</v>
      </c>
      <c r="D17" s="237"/>
      <c r="E17" s="238" t="s">
        <v>8</v>
      </c>
      <c r="F17" s="307" t="s">
        <v>89</v>
      </c>
      <c r="G17" s="308"/>
      <c r="H17" s="235"/>
      <c r="I17" s="235"/>
      <c r="J17" s="50"/>
    </row>
    <row r="18" spans="1:10" ht="18" customHeight="1">
      <c r="A18" s="239"/>
      <c r="C18" s="236" t="s">
        <v>86</v>
      </c>
      <c r="D18" s="237"/>
      <c r="E18" s="238" t="s">
        <v>8</v>
      </c>
      <c r="F18" s="280" t="s">
        <v>213</v>
      </c>
      <c r="G18" s="281"/>
      <c r="H18" s="242"/>
      <c r="I18" s="235"/>
      <c r="J18" s="50"/>
    </row>
    <row r="19" spans="1:10" ht="18" customHeight="1">
      <c r="A19" s="239"/>
      <c r="C19" s="236" t="s">
        <v>87</v>
      </c>
      <c r="D19" s="237"/>
      <c r="E19" s="238" t="s">
        <v>8</v>
      </c>
      <c r="F19" s="280" t="s">
        <v>214</v>
      </c>
      <c r="G19" s="281"/>
      <c r="H19" s="242"/>
      <c r="I19" s="242"/>
      <c r="J19" s="50"/>
    </row>
    <row r="20" spans="1:10" ht="18" customHeight="1">
      <c r="A20" s="239"/>
      <c r="C20" s="236" t="s">
        <v>88</v>
      </c>
      <c r="D20" s="237"/>
      <c r="E20" s="238" t="s">
        <v>8</v>
      </c>
      <c r="F20" s="280" t="s">
        <v>90</v>
      </c>
      <c r="G20" s="281"/>
      <c r="H20" s="242"/>
      <c r="I20" s="242"/>
      <c r="J20" s="50"/>
    </row>
    <row r="21" spans="1:10" ht="18" customHeight="1">
      <c r="A21" s="239"/>
      <c r="C21" s="236" t="s">
        <v>36</v>
      </c>
      <c r="D21" s="237"/>
      <c r="E21" s="238" t="s">
        <v>8</v>
      </c>
      <c r="F21" s="280" t="s">
        <v>202</v>
      </c>
      <c r="G21" s="281"/>
      <c r="H21" s="242"/>
      <c r="I21" s="242"/>
      <c r="J21" s="50"/>
    </row>
    <row r="22" spans="1:10" ht="18" customHeight="1">
      <c r="A22" s="239"/>
      <c r="H22" s="242"/>
      <c r="I22" s="242"/>
      <c r="J22" s="50"/>
    </row>
    <row r="23" spans="1:10" ht="18" customHeight="1">
      <c r="A23" s="239" t="s">
        <v>27</v>
      </c>
      <c r="B23" s="230" t="s">
        <v>98</v>
      </c>
      <c r="C23" s="236" t="s">
        <v>99</v>
      </c>
      <c r="D23" s="243" t="s">
        <v>100</v>
      </c>
      <c r="E23" s="280" t="s">
        <v>201</v>
      </c>
      <c r="F23" s="280"/>
      <c r="G23" s="281"/>
      <c r="H23" s="242"/>
      <c r="I23" s="242"/>
      <c r="J23" s="50"/>
    </row>
    <row r="24" spans="1:10" ht="18" customHeight="1">
      <c r="A24" s="239"/>
      <c r="C24" s="289" t="s">
        <v>101</v>
      </c>
      <c r="D24" s="244" t="s">
        <v>142</v>
      </c>
      <c r="E24" s="295" t="s">
        <v>104</v>
      </c>
      <c r="F24" s="296"/>
      <c r="G24" s="297"/>
      <c r="H24" s="242"/>
      <c r="I24" s="242"/>
      <c r="J24" s="50"/>
    </row>
    <row r="25" spans="1:10" ht="18" customHeight="1">
      <c r="A25" s="239"/>
      <c r="C25" s="290"/>
      <c r="D25" s="245" t="s">
        <v>102</v>
      </c>
      <c r="E25" s="298" t="s">
        <v>105</v>
      </c>
      <c r="F25" s="299"/>
      <c r="G25" s="300"/>
      <c r="H25" s="242"/>
      <c r="I25" s="242"/>
      <c r="J25" s="50"/>
    </row>
    <row r="26" spans="1:10" ht="18" customHeight="1">
      <c r="A26" s="239"/>
      <c r="C26" s="290"/>
      <c r="D26" s="245" t="s">
        <v>103</v>
      </c>
      <c r="E26" s="295" t="s">
        <v>151</v>
      </c>
      <c r="F26" s="296"/>
      <c r="G26" s="297"/>
      <c r="H26" s="242"/>
      <c r="I26" s="242"/>
      <c r="J26" s="50"/>
    </row>
    <row r="27" spans="1:10" ht="18" customHeight="1">
      <c r="A27" s="239"/>
      <c r="C27" s="291"/>
      <c r="D27" s="244" t="s">
        <v>141</v>
      </c>
      <c r="E27" s="301" t="s">
        <v>106</v>
      </c>
      <c r="F27" s="302"/>
      <c r="G27" s="303"/>
      <c r="H27" s="242"/>
      <c r="I27" s="242"/>
      <c r="J27" s="50"/>
    </row>
    <row r="28" spans="1:10" ht="18" customHeight="1">
      <c r="A28" s="239"/>
      <c r="C28" s="246"/>
      <c r="D28" s="247"/>
      <c r="E28" s="248"/>
      <c r="F28" s="248"/>
      <c r="G28" s="248"/>
      <c r="H28" s="242"/>
      <c r="I28" s="242"/>
      <c r="J28" s="50"/>
    </row>
    <row r="29" spans="1:10" ht="18" customHeight="1">
      <c r="A29" s="239"/>
      <c r="C29" s="249" t="s">
        <v>84</v>
      </c>
      <c r="D29" s="250"/>
      <c r="E29" s="251" t="s">
        <v>8</v>
      </c>
      <c r="F29" s="304" t="s">
        <v>212</v>
      </c>
      <c r="G29" s="305"/>
      <c r="H29" s="242"/>
      <c r="I29" s="242"/>
      <c r="J29" s="50"/>
    </row>
    <row r="30" spans="1:10" ht="18" customHeight="1">
      <c r="H30" s="242"/>
      <c r="I30" s="242"/>
      <c r="J30" s="50"/>
    </row>
    <row r="31" spans="1:10" ht="18" customHeight="1">
      <c r="C31" s="236" t="s">
        <v>107</v>
      </c>
      <c r="D31" s="252" t="s">
        <v>108</v>
      </c>
      <c r="E31" s="286" t="s">
        <v>109</v>
      </c>
      <c r="F31" s="286"/>
      <c r="G31" s="294"/>
      <c r="H31" s="242"/>
      <c r="I31" s="242"/>
      <c r="J31" s="50"/>
    </row>
    <row r="32" spans="1:10" ht="18" customHeight="1">
      <c r="H32" s="242"/>
      <c r="I32" s="242"/>
      <c r="J32" s="50"/>
    </row>
    <row r="33" spans="1:10" ht="18" customHeight="1">
      <c r="A33" s="239" t="s">
        <v>110</v>
      </c>
      <c r="B33" s="235" t="s">
        <v>9</v>
      </c>
      <c r="C33" s="236" t="s">
        <v>10</v>
      </c>
      <c r="D33" s="236"/>
      <c r="E33" s="253" t="s">
        <v>8</v>
      </c>
      <c r="F33" s="280" t="s">
        <v>91</v>
      </c>
      <c r="G33" s="281"/>
      <c r="H33" s="242"/>
      <c r="I33" s="242"/>
      <c r="J33" s="50"/>
    </row>
    <row r="34" spans="1:10" ht="18" customHeight="1">
      <c r="A34" s="239"/>
      <c r="B34" s="235"/>
      <c r="C34" s="237"/>
      <c r="D34" s="237"/>
      <c r="E34" s="254"/>
      <c r="F34" s="255"/>
      <c r="G34" s="255"/>
      <c r="H34" s="242"/>
      <c r="I34" s="242"/>
      <c r="J34" s="50"/>
    </row>
    <row r="35" spans="1:10" ht="18" customHeight="1">
      <c r="A35" s="235"/>
      <c r="B35" s="256"/>
      <c r="C35" s="236" t="s">
        <v>92</v>
      </c>
      <c r="D35" s="257" t="s">
        <v>11</v>
      </c>
      <c r="E35" s="255" t="s">
        <v>220</v>
      </c>
      <c r="F35" s="280" t="s">
        <v>93</v>
      </c>
      <c r="G35" s="281"/>
      <c r="H35" s="242"/>
      <c r="I35" s="242"/>
      <c r="J35" s="50"/>
    </row>
    <row r="36" spans="1:10" ht="18" customHeight="1">
      <c r="A36" s="239"/>
      <c r="B36" s="256"/>
      <c r="C36" s="236" t="s">
        <v>94</v>
      </c>
      <c r="D36" s="257" t="s">
        <v>11</v>
      </c>
      <c r="E36" s="255" t="s">
        <v>220</v>
      </c>
      <c r="F36" s="280" t="s">
        <v>95</v>
      </c>
      <c r="G36" s="281"/>
      <c r="H36" s="242"/>
      <c r="I36" s="242"/>
      <c r="J36" s="50"/>
    </row>
    <row r="37" spans="1:10" ht="18" customHeight="1">
      <c r="A37" s="239"/>
      <c r="B37" s="239"/>
      <c r="C37" s="236" t="s">
        <v>96</v>
      </c>
      <c r="D37" s="257" t="s">
        <v>11</v>
      </c>
      <c r="E37" s="255" t="s">
        <v>97</v>
      </c>
      <c r="F37" s="280" t="s">
        <v>111</v>
      </c>
      <c r="G37" s="281"/>
      <c r="H37" s="242"/>
      <c r="I37" s="242"/>
      <c r="J37" s="50"/>
    </row>
    <row r="38" spans="1:10" ht="18" customHeight="1">
      <c r="A38" s="239"/>
      <c r="B38" s="239"/>
      <c r="C38" s="236" t="s">
        <v>112</v>
      </c>
      <c r="D38" s="257" t="s">
        <v>11</v>
      </c>
      <c r="E38" s="255" t="s">
        <v>97</v>
      </c>
      <c r="F38" s="280" t="s">
        <v>117</v>
      </c>
      <c r="G38" s="281"/>
      <c r="H38" s="242"/>
      <c r="I38" s="242"/>
      <c r="J38" s="50"/>
    </row>
    <row r="39" spans="1:10" ht="18" customHeight="1">
      <c r="A39" s="239"/>
      <c r="B39" s="239"/>
      <c r="C39" s="236" t="s">
        <v>113</v>
      </c>
      <c r="D39" s="257" t="s">
        <v>11</v>
      </c>
      <c r="E39" s="255" t="s">
        <v>97</v>
      </c>
      <c r="F39" s="280" t="s">
        <v>118</v>
      </c>
      <c r="G39" s="281"/>
      <c r="H39" s="242"/>
      <c r="I39" s="242"/>
      <c r="J39" s="50"/>
    </row>
    <row r="40" spans="1:10" ht="18" customHeight="1">
      <c r="A40" s="239"/>
      <c r="B40" s="239"/>
      <c r="C40" s="236" t="s">
        <v>114</v>
      </c>
      <c r="D40" s="257" t="s">
        <v>11</v>
      </c>
      <c r="E40" s="255" t="s">
        <v>97</v>
      </c>
      <c r="F40" s="280" t="s">
        <v>119</v>
      </c>
      <c r="G40" s="281"/>
      <c r="H40" s="242"/>
      <c r="I40" s="242"/>
      <c r="J40" s="50"/>
    </row>
    <row r="41" spans="1:10" ht="18" customHeight="1">
      <c r="A41" s="239"/>
      <c r="B41" s="258"/>
      <c r="C41" s="236" t="s">
        <v>115</v>
      </c>
      <c r="D41" s="257" t="s">
        <v>11</v>
      </c>
      <c r="E41" s="255" t="s">
        <v>97</v>
      </c>
      <c r="F41" s="280" t="s">
        <v>120</v>
      </c>
      <c r="G41" s="281"/>
      <c r="H41" s="242"/>
      <c r="I41" s="242"/>
      <c r="J41" s="50"/>
    </row>
    <row r="42" spans="1:10" ht="18" customHeight="1">
      <c r="A42" s="239"/>
      <c r="B42" s="258"/>
      <c r="C42" s="236" t="s">
        <v>116</v>
      </c>
      <c r="D42" s="257" t="s">
        <v>11</v>
      </c>
      <c r="E42" s="255" t="s">
        <v>97</v>
      </c>
      <c r="F42" s="280" t="s">
        <v>121</v>
      </c>
      <c r="G42" s="281"/>
      <c r="H42" s="242"/>
      <c r="I42" s="242"/>
      <c r="J42" s="50"/>
    </row>
    <row r="43" spans="1:10" ht="18" customHeight="1">
      <c r="A43" s="239"/>
      <c r="H43" s="242"/>
      <c r="I43" s="242"/>
      <c r="J43" s="50"/>
    </row>
    <row r="44" spans="1:10" ht="18" customHeight="1">
      <c r="A44" s="239"/>
      <c r="C44" s="259" t="s">
        <v>6</v>
      </c>
      <c r="D44" s="244" t="s">
        <v>21</v>
      </c>
      <c r="E44" s="260" t="s">
        <v>122</v>
      </c>
      <c r="F44" s="280" t="s">
        <v>91</v>
      </c>
      <c r="G44" s="281"/>
      <c r="H44" s="242"/>
      <c r="I44" s="242"/>
      <c r="J44" s="50"/>
    </row>
    <row r="45" spans="1:10" ht="18" customHeight="1">
      <c r="A45" s="258"/>
      <c r="C45" s="259" t="s">
        <v>6</v>
      </c>
      <c r="D45" s="244" t="s">
        <v>22</v>
      </c>
      <c r="E45" s="255" t="s">
        <v>13</v>
      </c>
      <c r="F45" s="280" t="s">
        <v>91</v>
      </c>
      <c r="G45" s="281"/>
      <c r="H45" s="261"/>
      <c r="I45" s="242"/>
      <c r="J45" s="50"/>
    </row>
    <row r="46" spans="1:10" ht="18" customHeight="1">
      <c r="A46" s="258"/>
      <c r="B46" s="51"/>
      <c r="C46" s="259" t="s">
        <v>6</v>
      </c>
      <c r="D46" s="244" t="s">
        <v>22</v>
      </c>
      <c r="E46" s="255" t="s">
        <v>125</v>
      </c>
      <c r="F46" s="280" t="s">
        <v>126</v>
      </c>
      <c r="G46" s="281"/>
      <c r="H46" s="242"/>
      <c r="I46" s="242"/>
      <c r="J46" s="49"/>
    </row>
    <row r="47" spans="1:10" ht="18" customHeight="1">
      <c r="A47" s="258"/>
      <c r="B47" s="50"/>
      <c r="C47" s="259" t="s">
        <v>6</v>
      </c>
      <c r="D47" s="244" t="s">
        <v>61</v>
      </c>
      <c r="E47" s="255" t="s">
        <v>42</v>
      </c>
      <c r="F47" s="280" t="s">
        <v>124</v>
      </c>
      <c r="G47" s="281"/>
      <c r="H47" s="262"/>
      <c r="I47" s="242"/>
      <c r="J47" s="49"/>
    </row>
    <row r="48" spans="1:10" ht="18" customHeight="1">
      <c r="A48" s="258"/>
      <c r="C48" s="261"/>
      <c r="D48" s="261"/>
      <c r="E48" s="261"/>
      <c r="F48" s="261"/>
      <c r="G48" s="263"/>
      <c r="H48" s="242"/>
      <c r="I48" s="242"/>
      <c r="J48" s="49"/>
    </row>
    <row r="49" spans="1:10" ht="18" customHeight="1">
      <c r="A49" s="264"/>
      <c r="B49" s="50"/>
      <c r="C49" s="261"/>
      <c r="D49" s="261"/>
      <c r="E49" s="261"/>
      <c r="F49" s="292"/>
      <c r="G49" s="293"/>
      <c r="H49" s="262"/>
      <c r="J49" s="49"/>
    </row>
    <row r="50" spans="1:10" ht="18" customHeight="1">
      <c r="J50" s="231"/>
    </row>
    <row r="51" spans="1:10" ht="18" customHeight="1">
      <c r="A51" s="239" t="s">
        <v>110</v>
      </c>
      <c r="B51" s="235" t="s">
        <v>9</v>
      </c>
      <c r="C51" s="259" t="s">
        <v>23</v>
      </c>
      <c r="D51" s="257" t="s">
        <v>24</v>
      </c>
      <c r="E51" s="265"/>
      <c r="F51" s="287" t="s">
        <v>127</v>
      </c>
      <c r="G51" s="287"/>
      <c r="H51" s="288"/>
    </row>
    <row r="52" spans="1:10" ht="18" customHeight="1">
      <c r="C52" s="259" t="s">
        <v>23</v>
      </c>
      <c r="D52" s="257" t="s">
        <v>128</v>
      </c>
      <c r="E52" s="265"/>
      <c r="F52" s="287" t="s">
        <v>127</v>
      </c>
      <c r="G52" s="287"/>
      <c r="H52" s="288"/>
    </row>
    <row r="53" spans="1:10" ht="18" customHeight="1">
      <c r="C53" s="259" t="s">
        <v>23</v>
      </c>
      <c r="D53" s="244" t="s">
        <v>129</v>
      </c>
      <c r="E53" s="255" t="s">
        <v>130</v>
      </c>
      <c r="F53" s="287" t="s">
        <v>127</v>
      </c>
      <c r="G53" s="287"/>
      <c r="H53" s="288"/>
    </row>
    <row r="54" spans="1:10" ht="18" customHeight="1">
      <c r="C54" s="259" t="s">
        <v>37</v>
      </c>
      <c r="D54" s="257" t="s">
        <v>131</v>
      </c>
      <c r="E54" s="237"/>
      <c r="F54" s="280" t="s">
        <v>133</v>
      </c>
      <c r="G54" s="280"/>
      <c r="H54" s="281"/>
    </row>
    <row r="55" spans="1:10" ht="18" customHeight="1">
      <c r="C55" s="259" t="s">
        <v>37</v>
      </c>
      <c r="D55" s="244" t="s">
        <v>129</v>
      </c>
      <c r="E55" s="255" t="s">
        <v>132</v>
      </c>
      <c r="F55" s="280" t="s">
        <v>133</v>
      </c>
      <c r="G55" s="280"/>
      <c r="H55" s="281"/>
    </row>
    <row r="56" spans="1:10" ht="18" customHeight="1">
      <c r="H56" s="50"/>
    </row>
    <row r="57" spans="1:10" ht="18" customHeight="1">
      <c r="C57" s="259" t="s">
        <v>12</v>
      </c>
      <c r="D57" s="285" t="s">
        <v>134</v>
      </c>
      <c r="E57" s="286"/>
      <c r="F57" s="280" t="s">
        <v>123</v>
      </c>
      <c r="G57" s="281"/>
      <c r="H57" s="50"/>
    </row>
    <row r="58" spans="1:10" ht="18" customHeight="1">
      <c r="C58" s="259" t="s">
        <v>12</v>
      </c>
      <c r="D58" s="285" t="s">
        <v>144</v>
      </c>
      <c r="E58" s="286"/>
      <c r="F58" s="280" t="s">
        <v>135</v>
      </c>
      <c r="G58" s="281"/>
      <c r="H58" s="262"/>
    </row>
    <row r="59" spans="1:10" ht="18" customHeight="1">
      <c r="C59" s="259" t="s">
        <v>12</v>
      </c>
      <c r="D59" s="285" t="s">
        <v>143</v>
      </c>
      <c r="E59" s="286"/>
      <c r="F59" s="280" t="s">
        <v>136</v>
      </c>
      <c r="G59" s="281"/>
      <c r="H59" s="50"/>
    </row>
    <row r="60" spans="1:10" ht="18" customHeight="1">
      <c r="C60" s="259" t="s">
        <v>12</v>
      </c>
      <c r="D60" s="285" t="s">
        <v>210</v>
      </c>
      <c r="E60" s="286"/>
      <c r="F60" s="280" t="s">
        <v>137</v>
      </c>
      <c r="G60" s="281"/>
      <c r="H60" s="262"/>
    </row>
    <row r="61" spans="1:10" ht="18" customHeight="1">
      <c r="A61" s="50"/>
      <c r="C61" s="259" t="s">
        <v>12</v>
      </c>
      <c r="D61" s="285" t="s">
        <v>145</v>
      </c>
      <c r="E61" s="286"/>
      <c r="F61" s="280" t="s">
        <v>138</v>
      </c>
      <c r="G61" s="281"/>
      <c r="H61" s="266"/>
    </row>
    <row r="62" spans="1:10" ht="18" customHeight="1">
      <c r="A62" s="50"/>
      <c r="C62" s="259" t="s">
        <v>12</v>
      </c>
      <c r="D62" s="285" t="s">
        <v>211</v>
      </c>
      <c r="E62" s="286"/>
      <c r="F62" s="280" t="s">
        <v>139</v>
      </c>
      <c r="G62" s="281"/>
      <c r="H62" s="261"/>
    </row>
    <row r="63" spans="1:10" ht="18" customHeight="1">
      <c r="A63" s="50"/>
      <c r="C63" s="259" t="s">
        <v>12</v>
      </c>
      <c r="D63" s="285" t="s">
        <v>146</v>
      </c>
      <c r="E63" s="286"/>
      <c r="F63" s="280" t="s">
        <v>140</v>
      </c>
      <c r="G63" s="281"/>
      <c r="H63" s="261"/>
    </row>
    <row r="64" spans="1:10" ht="18" customHeight="1">
      <c r="A64" s="50"/>
      <c r="H64" s="231"/>
    </row>
    <row r="65" spans="1:8" ht="18" customHeight="1">
      <c r="A65" s="239" t="s">
        <v>40</v>
      </c>
      <c r="B65" s="235" t="s">
        <v>14</v>
      </c>
      <c r="C65" s="9" t="s">
        <v>15</v>
      </c>
      <c r="D65" s="267" t="s">
        <v>38</v>
      </c>
      <c r="E65" s="268"/>
      <c r="F65" s="237" t="s">
        <v>147</v>
      </c>
      <c r="G65" s="240"/>
      <c r="H65" s="231"/>
    </row>
    <row r="66" spans="1:8" ht="18" customHeight="1">
      <c r="A66" s="234"/>
      <c r="C66" s="58" t="s">
        <v>15</v>
      </c>
      <c r="D66" s="257" t="s">
        <v>16</v>
      </c>
      <c r="E66" s="269"/>
      <c r="F66" s="237" t="s">
        <v>148</v>
      </c>
      <c r="G66" s="240"/>
      <c r="H66" s="231"/>
    </row>
    <row r="67" spans="1:8" ht="18" customHeight="1">
      <c r="A67" s="233"/>
      <c r="C67" s="58" t="s">
        <v>17</v>
      </c>
      <c r="D67" s="257" t="s">
        <v>39</v>
      </c>
      <c r="E67" s="279" t="s">
        <v>44</v>
      </c>
      <c r="F67" s="279"/>
      <c r="G67" s="270"/>
      <c r="H67" s="231"/>
    </row>
    <row r="68" spans="1:8" ht="18" customHeight="1">
      <c r="A68" s="233"/>
      <c r="C68" s="271" t="s">
        <v>43</v>
      </c>
      <c r="D68" s="237"/>
      <c r="E68" s="260" t="s">
        <v>57</v>
      </c>
      <c r="F68" s="260"/>
      <c r="G68" s="272"/>
      <c r="H68" s="231"/>
    </row>
    <row r="69" spans="1:8" ht="18" customHeight="1">
      <c r="A69" s="233"/>
      <c r="C69" s="271" t="s">
        <v>206</v>
      </c>
      <c r="D69" s="250"/>
      <c r="E69" s="260" t="s">
        <v>207</v>
      </c>
      <c r="F69" s="260"/>
      <c r="G69" s="272"/>
      <c r="H69" s="231"/>
    </row>
    <row r="70" spans="1:8" ht="18" customHeight="1">
      <c r="A70" s="233"/>
      <c r="B70" s="239"/>
      <c r="C70" s="58" t="s">
        <v>18</v>
      </c>
      <c r="D70" s="273"/>
      <c r="E70" s="280" t="s">
        <v>199</v>
      </c>
      <c r="F70" s="280"/>
      <c r="G70" s="281"/>
      <c r="H70" s="231"/>
    </row>
    <row r="71" spans="1:8" ht="18" customHeight="1">
      <c r="A71" s="234"/>
      <c r="C71" s="282" t="s">
        <v>45</v>
      </c>
      <c r="D71" s="274" t="s">
        <v>46</v>
      </c>
      <c r="E71" s="260" t="s">
        <v>149</v>
      </c>
      <c r="F71" s="280" t="s">
        <v>204</v>
      </c>
      <c r="G71" s="281"/>
      <c r="H71" s="231"/>
    </row>
    <row r="72" spans="1:8" ht="18" customHeight="1">
      <c r="A72" s="234"/>
      <c r="C72" s="283"/>
      <c r="D72" s="275" t="s">
        <v>47</v>
      </c>
      <c r="E72" s="284" t="s">
        <v>150</v>
      </c>
      <c r="F72" s="280"/>
      <c r="G72" s="281"/>
      <c r="H72" s="231"/>
    </row>
    <row r="73" spans="1:8" ht="18" customHeight="1">
      <c r="B73" s="235"/>
      <c r="C73" s="276"/>
      <c r="D73" s="261"/>
      <c r="E73" s="216"/>
      <c r="F73" s="216"/>
      <c r="G73" s="216"/>
      <c r="H73" s="231"/>
    </row>
    <row r="74" spans="1:8" ht="18" customHeight="1">
      <c r="A74" s="239"/>
      <c r="B74" s="231" t="s">
        <v>200</v>
      </c>
      <c r="C74" s="276"/>
      <c r="D74" s="261"/>
      <c r="E74" s="261"/>
      <c r="F74" s="261"/>
      <c r="G74" s="261"/>
      <c r="H74" s="231"/>
    </row>
    <row r="75" spans="1:8" ht="18" customHeight="1">
      <c r="A75" s="239"/>
      <c r="B75" s="277"/>
      <c r="C75" s="278"/>
      <c r="D75" s="278"/>
      <c r="E75" s="216"/>
      <c r="F75" s="216"/>
      <c r="G75" s="216"/>
      <c r="H75" s="49"/>
    </row>
    <row r="76" spans="1:8" ht="18" customHeight="1">
      <c r="B76" s="231"/>
      <c r="C76" s="231"/>
      <c r="D76" s="231"/>
      <c r="E76" s="231"/>
      <c r="F76" s="231"/>
      <c r="G76" s="231"/>
      <c r="H76" s="231"/>
    </row>
    <row r="77" spans="1:8" ht="18" customHeight="1">
      <c r="B77" s="231"/>
      <c r="C77" s="231"/>
      <c r="D77" s="231"/>
      <c r="E77" s="231"/>
      <c r="F77" s="231"/>
      <c r="G77" s="231"/>
      <c r="H77" s="231"/>
    </row>
    <row r="78" spans="1:8" ht="18" customHeight="1">
      <c r="B78" s="231"/>
      <c r="C78" s="231"/>
      <c r="D78" s="231"/>
      <c r="E78" s="231"/>
      <c r="F78" s="231"/>
      <c r="G78" s="231"/>
      <c r="H78" s="231"/>
    </row>
    <row r="79" spans="1:8" ht="18" customHeight="1">
      <c r="B79" s="231"/>
      <c r="C79" s="231"/>
      <c r="D79" s="231"/>
      <c r="E79" s="231"/>
      <c r="F79" s="231"/>
      <c r="G79" s="231"/>
      <c r="H79" s="231"/>
    </row>
    <row r="80" spans="1:8" ht="18" customHeight="1">
      <c r="B80" s="231"/>
      <c r="C80" s="231"/>
      <c r="D80" s="231"/>
      <c r="E80" s="231"/>
      <c r="F80" s="231"/>
      <c r="G80" s="231"/>
      <c r="H80" s="231"/>
    </row>
    <row r="81" spans="1:8" ht="18" customHeight="1">
      <c r="B81" s="231"/>
      <c r="C81" s="231"/>
      <c r="D81" s="231"/>
      <c r="E81" s="231"/>
      <c r="F81" s="231"/>
      <c r="G81" s="231"/>
      <c r="H81" s="231"/>
    </row>
    <row r="82" spans="1:8" ht="18" customHeight="1">
      <c r="B82" s="231"/>
      <c r="C82" s="231"/>
      <c r="D82" s="231"/>
      <c r="E82" s="231"/>
      <c r="F82" s="231"/>
      <c r="G82" s="231"/>
      <c r="H82" s="231"/>
    </row>
    <row r="83" spans="1:8" ht="18" customHeight="1">
      <c r="B83" s="231"/>
      <c r="C83" s="231"/>
      <c r="D83" s="231"/>
      <c r="E83" s="231"/>
      <c r="F83" s="231"/>
      <c r="G83" s="231"/>
      <c r="H83" s="231"/>
    </row>
    <row r="84" spans="1:8" ht="18" customHeight="1">
      <c r="B84" s="231"/>
      <c r="C84" s="231"/>
      <c r="D84" s="231"/>
      <c r="E84" s="231"/>
      <c r="F84" s="231"/>
      <c r="G84" s="231"/>
      <c r="H84" s="231"/>
    </row>
    <row r="85" spans="1:8" ht="18" customHeight="1">
      <c r="B85" s="231"/>
      <c r="C85" s="231"/>
      <c r="D85" s="231"/>
      <c r="E85" s="231"/>
      <c r="F85" s="231"/>
      <c r="G85" s="231"/>
      <c r="H85" s="231"/>
    </row>
    <row r="86" spans="1:8" ht="18" customHeight="1">
      <c r="B86" s="231"/>
      <c r="C86" s="231"/>
      <c r="D86" s="231"/>
      <c r="E86" s="231"/>
      <c r="F86" s="231"/>
      <c r="G86" s="231"/>
      <c r="H86" s="231"/>
    </row>
    <row r="87" spans="1:8" ht="18" customHeight="1">
      <c r="B87" s="231"/>
      <c r="C87" s="231"/>
      <c r="D87" s="231"/>
      <c r="E87" s="231"/>
      <c r="F87" s="231"/>
      <c r="G87" s="231"/>
      <c r="H87" s="231"/>
    </row>
    <row r="88" spans="1:8" ht="18" customHeight="1">
      <c r="B88" s="231"/>
    </row>
    <row r="89" spans="1:8" ht="18" customHeight="1">
      <c r="A89" s="231"/>
      <c r="B89" s="231"/>
    </row>
    <row r="90" spans="1:8" ht="18" customHeight="1">
      <c r="A90" s="231"/>
      <c r="B90" s="231"/>
    </row>
    <row r="91" spans="1:8" ht="18" customHeight="1">
      <c r="A91" s="231"/>
      <c r="B91" s="231"/>
    </row>
    <row r="92" spans="1:8" ht="18" customHeight="1"/>
    <row r="93" spans="1:8" ht="18" customHeight="1"/>
    <row r="94" spans="1:8" ht="18" customHeight="1"/>
    <row r="95" spans="1:8" ht="18" customHeight="1"/>
    <row r="96" spans="1:8" ht="18" customHeight="1"/>
    <row r="97" ht="18" customHeight="1"/>
    <row r="98" ht="18" customHeight="1"/>
    <row r="99" ht="18" customHeight="1"/>
    <row r="100" ht="18" customHeight="1"/>
    <row r="101" ht="18" customHeight="1"/>
    <row r="102" ht="18" customHeight="1"/>
    <row r="103" ht="18" customHeight="1"/>
    <row r="104" ht="18" customHeight="1"/>
    <row r="105" ht="18" customHeight="1"/>
    <row r="106" ht="18" customHeight="1"/>
    <row r="107" ht="18" customHeight="1"/>
    <row r="108" ht="18" customHeight="1"/>
    <row r="109" ht="18" customHeight="1"/>
    <row r="110" ht="18" customHeight="1"/>
    <row r="111" ht="18" customHeight="1"/>
    <row r="112" ht="18" customHeight="1"/>
    <row r="113" ht="18" customHeight="1"/>
    <row r="114" ht="18" customHeight="1"/>
  </sheetData>
  <mergeCells count="59">
    <mergeCell ref="A1:I1"/>
    <mergeCell ref="F63:G63"/>
    <mergeCell ref="F62:G62"/>
    <mergeCell ref="F60:G60"/>
    <mergeCell ref="F61:G61"/>
    <mergeCell ref="F11:G11"/>
    <mergeCell ref="F17:G17"/>
    <mergeCell ref="F18:G18"/>
    <mergeCell ref="F19:G19"/>
    <mergeCell ref="F20:G20"/>
    <mergeCell ref="F13:G13"/>
    <mergeCell ref="F14:G14"/>
    <mergeCell ref="F16:G16"/>
    <mergeCell ref="B4:I4"/>
    <mergeCell ref="F12:G12"/>
    <mergeCell ref="F15:G15"/>
    <mergeCell ref="F44:G44"/>
    <mergeCell ref="F39:G39"/>
    <mergeCell ref="E31:G31"/>
    <mergeCell ref="F38:G38"/>
    <mergeCell ref="F21:G21"/>
    <mergeCell ref="F33:G33"/>
    <mergeCell ref="E23:G23"/>
    <mergeCell ref="E24:G24"/>
    <mergeCell ref="E25:G25"/>
    <mergeCell ref="E26:G26"/>
    <mergeCell ref="E27:G27"/>
    <mergeCell ref="F29:G29"/>
    <mergeCell ref="F53:H53"/>
    <mergeCell ref="F55:H55"/>
    <mergeCell ref="F54:H54"/>
    <mergeCell ref="F52:H52"/>
    <mergeCell ref="C24:C27"/>
    <mergeCell ref="F45:G45"/>
    <mergeCell ref="F51:H51"/>
    <mergeCell ref="F46:G46"/>
    <mergeCell ref="F47:G47"/>
    <mergeCell ref="F49:G49"/>
    <mergeCell ref="F35:G35"/>
    <mergeCell ref="F36:G36"/>
    <mergeCell ref="F37:G37"/>
    <mergeCell ref="F41:G41"/>
    <mergeCell ref="F42:G42"/>
    <mergeCell ref="F40:G40"/>
    <mergeCell ref="F57:G57"/>
    <mergeCell ref="D58:E58"/>
    <mergeCell ref="F58:G58"/>
    <mergeCell ref="D59:E59"/>
    <mergeCell ref="F59:G59"/>
    <mergeCell ref="D60:E60"/>
    <mergeCell ref="D61:E61"/>
    <mergeCell ref="D62:E62"/>
    <mergeCell ref="D63:E63"/>
    <mergeCell ref="D57:E57"/>
    <mergeCell ref="E67:F67"/>
    <mergeCell ref="E70:G70"/>
    <mergeCell ref="C71:C72"/>
    <mergeCell ref="E72:G72"/>
    <mergeCell ref="F71:G71"/>
  </mergeCells>
  <phoneticPr fontId="2"/>
  <pageMargins left="0.97" right="0.59055118110236204" top="0.48" bottom="0" header="0.31496062992126" footer="0.18"/>
  <pageSetup paperSize="9" scale="94" orientation="portrait" horizontalDpi="4294967292" verticalDpi="0" r:id="rId1"/>
  <rowBreaks count="1" manualBreakCount="1">
    <brk id="49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1"/>
  <sheetViews>
    <sheetView view="pageBreakPreview" topLeftCell="D1" zoomScaleNormal="100" zoomScaleSheetLayoutView="100" workbookViewId="0">
      <selection activeCell="O16" sqref="O16"/>
    </sheetView>
  </sheetViews>
  <sheetFormatPr defaultColWidth="8.75" defaultRowHeight="26.25" customHeight="1"/>
  <cols>
    <col min="1" max="11" width="8.75" style="2" customWidth="1"/>
    <col min="12" max="12" width="4.5" style="2" customWidth="1"/>
    <col min="13" max="14" width="8.75" style="2"/>
    <col min="15" max="20" width="8.75" style="2" customWidth="1"/>
    <col min="21" max="16384" width="8.75" style="2"/>
  </cols>
  <sheetData>
    <row r="1" spans="1:23" ht="22.5" customHeight="1">
      <c r="A1" s="53"/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1"/>
    </row>
    <row r="2" spans="1:23" ht="22.5" customHeight="1">
      <c r="A2" s="53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12" t="s">
        <v>10</v>
      </c>
      <c r="N2" s="177"/>
      <c r="O2" s="177"/>
      <c r="P2" s="177"/>
      <c r="Q2" s="177"/>
      <c r="R2" s="172"/>
      <c r="S2" s="172"/>
      <c r="T2" s="172"/>
      <c r="U2" s="172"/>
      <c r="V2" s="172"/>
      <c r="W2" s="172"/>
    </row>
    <row r="3" spans="1:23" ht="22.5" customHeight="1">
      <c r="A3" s="53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12"/>
      <c r="N3" s="212"/>
      <c r="O3" s="213" t="s">
        <v>74</v>
      </c>
      <c r="P3" s="213" t="s">
        <v>75</v>
      </c>
      <c r="Q3" s="213" t="s">
        <v>76</v>
      </c>
      <c r="R3" s="213" t="s">
        <v>65</v>
      </c>
      <c r="S3" s="213" t="s">
        <v>66</v>
      </c>
      <c r="T3" s="213" t="s">
        <v>67</v>
      </c>
      <c r="U3" s="213" t="s">
        <v>78</v>
      </c>
      <c r="V3" s="214" t="s">
        <v>77</v>
      </c>
      <c r="W3" s="172"/>
    </row>
    <row r="4" spans="1:23" ht="22.5" customHeight="1">
      <c r="A4" s="53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12"/>
      <c r="N4" s="213" t="s">
        <v>69</v>
      </c>
      <c r="O4" s="228">
        <v>727234</v>
      </c>
      <c r="P4" s="228">
        <v>716709</v>
      </c>
      <c r="Q4" s="228">
        <v>891668</v>
      </c>
      <c r="R4" s="228">
        <v>1242719</v>
      </c>
      <c r="S4" s="228">
        <v>1526407</v>
      </c>
      <c r="T4" s="228">
        <v>219307</v>
      </c>
      <c r="U4" s="212"/>
      <c r="V4" s="215"/>
      <c r="W4" s="172"/>
    </row>
    <row r="5" spans="1:23" ht="22.5" customHeight="1">
      <c r="A5" s="53"/>
      <c r="B5" s="54"/>
      <c r="C5" s="54"/>
      <c r="D5" s="54"/>
      <c r="E5" s="54"/>
      <c r="F5" s="54"/>
      <c r="G5" s="54"/>
      <c r="H5" s="54"/>
      <c r="I5" s="54"/>
      <c r="J5" s="54"/>
      <c r="K5" s="54"/>
      <c r="L5" s="54"/>
      <c r="M5" s="12"/>
      <c r="N5" s="213" t="s">
        <v>72</v>
      </c>
      <c r="O5" s="228">
        <v>184045</v>
      </c>
      <c r="P5" s="228">
        <v>173994</v>
      </c>
      <c r="Q5" s="228">
        <v>220060</v>
      </c>
      <c r="R5" s="228">
        <v>292458</v>
      </c>
      <c r="S5" s="228">
        <v>333979</v>
      </c>
      <c r="T5" s="228">
        <v>51024</v>
      </c>
      <c r="U5" s="212"/>
      <c r="V5" s="215"/>
      <c r="W5" s="172"/>
    </row>
    <row r="6" spans="1:23" ht="22.5" customHeight="1">
      <c r="A6" s="53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12"/>
      <c r="N6" s="213" t="s">
        <v>73</v>
      </c>
      <c r="O6" s="228">
        <v>151011</v>
      </c>
      <c r="P6" s="228">
        <v>130412</v>
      </c>
      <c r="Q6" s="228">
        <v>178570</v>
      </c>
      <c r="R6" s="228">
        <v>253449</v>
      </c>
      <c r="S6" s="228">
        <v>304896</v>
      </c>
      <c r="T6" s="228">
        <v>43102</v>
      </c>
      <c r="U6" s="212"/>
      <c r="V6" s="215"/>
      <c r="W6" s="172"/>
    </row>
    <row r="7" spans="1:23" ht="22.5" customHeight="1">
      <c r="A7" s="53"/>
      <c r="B7" s="54"/>
      <c r="C7" s="54"/>
      <c r="D7" s="54"/>
      <c r="E7" s="54"/>
      <c r="F7" s="54"/>
      <c r="G7" s="54"/>
      <c r="H7" s="54"/>
      <c r="I7" s="54"/>
      <c r="J7" s="54"/>
      <c r="K7" s="54"/>
      <c r="L7" s="54"/>
      <c r="M7" s="12"/>
      <c r="N7" s="213" t="s">
        <v>68</v>
      </c>
      <c r="O7" s="228">
        <v>1412875</v>
      </c>
      <c r="P7" s="228">
        <v>1425100</v>
      </c>
      <c r="Q7" s="228">
        <v>2409158</v>
      </c>
      <c r="R7" s="228">
        <v>6373564</v>
      </c>
      <c r="S7" s="228">
        <v>8380034</v>
      </c>
      <c r="T7" s="228">
        <v>1069256</v>
      </c>
      <c r="U7" s="212"/>
      <c r="V7" s="215"/>
      <c r="W7" s="172"/>
    </row>
    <row r="8" spans="1:23" ht="22.5" customHeight="1">
      <c r="A8" s="53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12"/>
      <c r="N8" s="213" t="s">
        <v>70</v>
      </c>
      <c r="O8" s="228">
        <v>2439816</v>
      </c>
      <c r="P8" s="228">
        <v>2042775</v>
      </c>
      <c r="Q8" s="228">
        <v>2755313</v>
      </c>
      <c r="R8" s="228">
        <v>5090302</v>
      </c>
      <c r="S8" s="228">
        <v>7538952</v>
      </c>
      <c r="T8" s="228">
        <v>487939</v>
      </c>
      <c r="U8" s="212"/>
      <c r="V8" s="215"/>
      <c r="W8" s="172"/>
    </row>
    <row r="9" spans="1:23" ht="22.5" customHeight="1">
      <c r="A9" s="53"/>
      <c r="B9" s="54"/>
      <c r="C9" s="54"/>
      <c r="D9" s="54"/>
      <c r="E9" s="54"/>
      <c r="F9" s="54"/>
      <c r="G9" s="54"/>
      <c r="H9" s="54"/>
      <c r="I9" s="54"/>
      <c r="J9" s="54"/>
      <c r="K9" s="54"/>
      <c r="L9" s="54"/>
      <c r="M9" s="1"/>
      <c r="N9" s="213" t="s">
        <v>71</v>
      </c>
      <c r="O9" s="228">
        <v>41862</v>
      </c>
      <c r="P9" s="228">
        <v>55156</v>
      </c>
      <c r="Q9" s="228">
        <v>124266</v>
      </c>
      <c r="R9" s="228">
        <v>233763</v>
      </c>
      <c r="S9" s="228">
        <v>389005</v>
      </c>
      <c r="T9" s="228">
        <v>152559</v>
      </c>
      <c r="U9" s="212"/>
      <c r="V9" s="215"/>
      <c r="W9" s="172"/>
    </row>
    <row r="10" spans="1:23" ht="22.5" customHeight="1">
      <c r="A10" s="53"/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1"/>
      <c r="U10" s="4"/>
      <c r="V10" s="5"/>
      <c r="W10" s="3"/>
    </row>
    <row r="11" spans="1:23" ht="22.5" customHeight="1">
      <c r="A11" s="53"/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1"/>
      <c r="U11" s="3"/>
      <c r="V11" s="3"/>
      <c r="W11" s="3"/>
    </row>
    <row r="12" spans="1:23" ht="22.5" customHeight="1">
      <c r="A12" s="53"/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1"/>
    </row>
    <row r="13" spans="1:23" ht="22.5" customHeight="1">
      <c r="A13" s="53"/>
      <c r="B13" s="54"/>
      <c r="C13" s="54"/>
      <c r="D13" s="54"/>
      <c r="E13" s="54"/>
      <c r="F13" s="54"/>
      <c r="G13" s="54"/>
      <c r="H13" s="54"/>
      <c r="I13" s="54"/>
      <c r="J13" s="54"/>
      <c r="K13" s="54"/>
      <c r="L13" s="54"/>
      <c r="M13" s="1"/>
      <c r="N13" s="3"/>
    </row>
    <row r="14" spans="1:23" ht="22.5" customHeight="1">
      <c r="A14" s="54"/>
      <c r="B14" s="54"/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1"/>
      <c r="N14" s="3"/>
    </row>
    <row r="15" spans="1:23" ht="22.5" customHeight="1">
      <c r="A15" s="54"/>
      <c r="B15" s="55"/>
      <c r="C15" s="59"/>
      <c r="D15" s="59"/>
      <c r="E15" s="59"/>
      <c r="F15" s="59"/>
      <c r="G15" s="59"/>
      <c r="H15" s="59"/>
      <c r="I15" s="59"/>
      <c r="J15" s="55"/>
      <c r="K15" s="54"/>
      <c r="L15" s="54"/>
      <c r="M15" s="1"/>
      <c r="N15" s="3"/>
    </row>
    <row r="16" spans="1:23" ht="22.5" customHeight="1">
      <c r="A16" s="54"/>
      <c r="B16" s="55"/>
      <c r="C16" s="60"/>
      <c r="D16" s="60"/>
      <c r="E16" s="60"/>
      <c r="F16" s="60"/>
      <c r="G16" s="60"/>
      <c r="H16" s="60"/>
      <c r="I16" s="60"/>
      <c r="J16" s="55"/>
      <c r="K16" s="54"/>
      <c r="L16" s="54"/>
      <c r="M16" s="1"/>
      <c r="N16" s="3"/>
    </row>
    <row r="17" spans="1:14" ht="22.5" customHeight="1">
      <c r="A17" s="54"/>
      <c r="B17" s="55"/>
      <c r="C17" s="60"/>
      <c r="D17" s="60"/>
      <c r="E17" s="61"/>
      <c r="F17" s="61"/>
      <c r="G17" s="61"/>
      <c r="H17" s="61"/>
      <c r="I17" s="59"/>
      <c r="J17" s="55"/>
      <c r="K17" s="54"/>
      <c r="L17" s="54"/>
      <c r="M17" s="1"/>
      <c r="N17" s="3"/>
    </row>
    <row r="18" spans="1:14" ht="22.5" customHeight="1">
      <c r="A18" s="56"/>
      <c r="B18" s="55"/>
      <c r="C18" s="60"/>
      <c r="D18" s="60"/>
      <c r="E18" s="61"/>
      <c r="F18" s="61"/>
      <c r="G18" s="61"/>
      <c r="H18" s="61"/>
      <c r="I18" s="59"/>
      <c r="J18" s="55"/>
      <c r="K18" s="56"/>
      <c r="L18" s="56"/>
      <c r="M18" s="1"/>
      <c r="N18" s="3"/>
    </row>
    <row r="19" spans="1:14" ht="22.5" customHeight="1">
      <c r="A19" s="56"/>
      <c r="B19" s="57"/>
      <c r="C19" s="60"/>
      <c r="D19" s="60"/>
      <c r="E19" s="61"/>
      <c r="F19" s="61"/>
      <c r="G19" s="61"/>
      <c r="H19" s="61"/>
      <c r="I19" s="59"/>
      <c r="J19" s="57"/>
      <c r="K19" s="57"/>
      <c r="L19" s="57"/>
      <c r="M19" s="1"/>
      <c r="N19" s="3"/>
    </row>
    <row r="20" spans="1:14" ht="22.5" customHeight="1">
      <c r="A20" s="56"/>
      <c r="B20" s="57"/>
      <c r="C20" s="60"/>
      <c r="D20" s="60"/>
      <c r="E20" s="61"/>
      <c r="F20" s="61"/>
      <c r="G20" s="61"/>
      <c r="H20" s="61"/>
      <c r="I20" s="59"/>
      <c r="J20" s="55"/>
      <c r="K20" s="55"/>
      <c r="L20" s="55"/>
      <c r="M20" s="1"/>
    </row>
    <row r="21" spans="1:14" ht="22.5" customHeight="1">
      <c r="A21" s="56"/>
      <c r="B21" s="178"/>
      <c r="C21" s="179"/>
      <c r="D21" s="179"/>
      <c r="E21" s="179"/>
      <c r="F21" s="179"/>
      <c r="G21" s="179"/>
      <c r="H21" s="179"/>
      <c r="I21" s="179"/>
      <c r="J21" s="180"/>
      <c r="K21" s="55"/>
      <c r="L21" s="55"/>
      <c r="M21" s="1"/>
    </row>
    <row r="22" spans="1:14" ht="22.5" customHeight="1">
      <c r="B22" s="179"/>
      <c r="C22" s="181"/>
      <c r="D22" s="181"/>
      <c r="E22" s="181"/>
      <c r="F22" s="181"/>
      <c r="G22" s="181"/>
      <c r="H22" s="181"/>
      <c r="I22" s="181"/>
      <c r="J22" s="182"/>
      <c r="K22" s="55"/>
      <c r="L22" s="55"/>
      <c r="M22" s="1"/>
    </row>
    <row r="23" spans="1:14" ht="22.5" customHeight="1">
      <c r="B23" s="179"/>
      <c r="C23" s="181"/>
      <c r="D23" s="181"/>
      <c r="E23" s="181"/>
      <c r="F23" s="181"/>
      <c r="G23" s="181"/>
      <c r="H23" s="181"/>
      <c r="I23" s="181"/>
      <c r="J23" s="182"/>
      <c r="K23" s="55"/>
      <c r="L23" s="55"/>
      <c r="M23" s="1"/>
    </row>
    <row r="24" spans="1:14" ht="22.5" customHeight="1">
      <c r="B24" s="179"/>
      <c r="C24" s="181"/>
      <c r="D24" s="181"/>
      <c r="E24" s="181"/>
      <c r="F24" s="181"/>
      <c r="G24" s="181"/>
      <c r="H24" s="181"/>
      <c r="I24" s="181"/>
      <c r="J24" s="182"/>
      <c r="K24" s="55"/>
      <c r="L24" s="55"/>
      <c r="M24" s="1"/>
    </row>
    <row r="25" spans="1:14" ht="22.5" customHeight="1">
      <c r="B25" s="179"/>
      <c r="C25" s="181"/>
      <c r="D25" s="181"/>
      <c r="E25" s="181"/>
      <c r="F25" s="181"/>
      <c r="G25" s="181"/>
      <c r="H25" s="181"/>
      <c r="I25" s="181"/>
      <c r="J25" s="182"/>
      <c r="K25" s="55"/>
      <c r="L25" s="55"/>
      <c r="M25" s="1"/>
    </row>
    <row r="26" spans="1:14" ht="22.5" customHeight="1">
      <c r="B26" s="179"/>
      <c r="C26" s="183"/>
      <c r="D26" s="183"/>
      <c r="E26" s="183"/>
      <c r="F26" s="183"/>
      <c r="G26" s="183"/>
      <c r="H26" s="183"/>
      <c r="I26" s="183"/>
      <c r="J26" s="182"/>
      <c r="K26" s="55"/>
      <c r="L26" s="55"/>
    </row>
    <row r="27" spans="1:14" ht="22.5" customHeight="1">
      <c r="B27" s="179"/>
      <c r="C27" s="181"/>
      <c r="D27" s="181"/>
      <c r="E27" s="181"/>
      <c r="F27" s="181"/>
      <c r="G27" s="181"/>
      <c r="H27" s="181"/>
      <c r="I27" s="181"/>
      <c r="J27" s="182"/>
      <c r="K27" s="55"/>
      <c r="L27" s="55"/>
    </row>
    <row r="28" spans="1:14" ht="22.5" customHeight="1">
      <c r="B28" s="172"/>
      <c r="C28" s="172"/>
      <c r="D28" s="172"/>
      <c r="E28" s="172"/>
      <c r="F28" s="172"/>
      <c r="G28" s="172"/>
      <c r="H28" s="172"/>
      <c r="I28" s="172"/>
      <c r="J28" s="172"/>
      <c r="K28" s="55"/>
      <c r="L28" s="55"/>
    </row>
    <row r="29" spans="1:14" ht="22.5" customHeight="1">
      <c r="K29" s="55"/>
      <c r="L29" s="55"/>
    </row>
    <row r="30" spans="1:14" ht="22.5" customHeight="1">
      <c r="A30" s="3"/>
      <c r="I30" s="104"/>
      <c r="J30" s="103"/>
      <c r="K30" s="55"/>
      <c r="L30" s="55"/>
    </row>
    <row r="31" spans="1:14" ht="22.5" customHeight="1">
      <c r="A31" s="3"/>
      <c r="I31" s="3"/>
      <c r="J31" s="103"/>
      <c r="K31" s="55"/>
      <c r="L31" s="55"/>
    </row>
    <row r="32" spans="1:14" ht="22.5" customHeight="1">
      <c r="A32" s="3"/>
      <c r="I32" s="55"/>
      <c r="J32" s="55"/>
      <c r="K32" s="55"/>
      <c r="L32" s="55"/>
    </row>
    <row r="33" spans="1:12" ht="22.5" customHeight="1">
      <c r="A33" s="56"/>
      <c r="I33" s="55"/>
      <c r="J33" s="55"/>
      <c r="K33" s="56"/>
      <c r="L33" s="56"/>
    </row>
    <row r="34" spans="1:12" ht="22.5" customHeight="1">
      <c r="A34" s="54"/>
      <c r="I34" s="55"/>
      <c r="J34" s="55"/>
      <c r="K34" s="54"/>
      <c r="L34" s="54"/>
    </row>
    <row r="35" spans="1:12" ht="22.5" customHeight="1">
      <c r="A35" s="54"/>
      <c r="I35" s="54"/>
      <c r="J35" s="54"/>
      <c r="K35" s="54"/>
      <c r="L35" s="54"/>
    </row>
    <row r="36" spans="1:12" ht="22.5" customHeight="1">
      <c r="A36" s="54"/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</row>
    <row r="37" spans="1:12" ht="22.5" customHeight="1">
      <c r="A37" s="54"/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</row>
    <row r="38" spans="1:12" ht="22.5" customHeight="1">
      <c r="A38" s="54"/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</row>
    <row r="39" spans="1:12" ht="22.5" customHeight="1">
      <c r="A39" s="54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</row>
    <row r="40" spans="1:12" ht="22.5" customHeight="1">
      <c r="A40" s="54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</row>
    <row r="41" spans="1:12" ht="22.5" customHeight="1">
      <c r="A41" s="54"/>
      <c r="B41" s="54"/>
      <c r="C41" s="54"/>
      <c r="D41" s="54"/>
      <c r="E41" s="54"/>
      <c r="F41" s="54"/>
      <c r="G41" s="54"/>
      <c r="H41" s="54"/>
      <c r="I41" s="54"/>
      <c r="J41" s="54"/>
      <c r="K41" s="54"/>
      <c r="L41" s="54"/>
    </row>
  </sheetData>
  <sortState ref="B22:H27">
    <sortCondition descending="1" ref="C24:C29"/>
  </sortState>
  <phoneticPr fontId="2"/>
  <pageMargins left="0.39370078740157483" right="0" top="0" bottom="0" header="0.31496062992125984" footer="0.31496062992125984"/>
  <pageSetup paperSize="9" scale="97" orientation="portrait" horizontalDpi="4294967292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41"/>
  <sheetViews>
    <sheetView view="pageBreakPreview" zoomScaleNormal="100" zoomScaleSheetLayoutView="100" workbookViewId="0">
      <selection activeCell="M20" sqref="M20"/>
    </sheetView>
  </sheetViews>
  <sheetFormatPr defaultColWidth="8.75" defaultRowHeight="22.5" customHeight="1"/>
  <cols>
    <col min="1" max="2" width="8.75" style="2"/>
    <col min="3" max="10" width="8.75" style="2" customWidth="1"/>
    <col min="11" max="13" width="8.75" style="2"/>
    <col min="14" max="19" width="8.75" style="2" customWidth="1"/>
    <col min="20" max="16384" width="8.75" style="2"/>
  </cols>
  <sheetData>
    <row r="1" spans="1:22" ht="22.5" customHeight="1">
      <c r="A1" s="209"/>
      <c r="B1" s="210"/>
      <c r="C1" s="210"/>
      <c r="D1" s="210"/>
      <c r="E1" s="210"/>
      <c r="F1" s="210"/>
      <c r="G1" s="210"/>
      <c r="H1" s="210"/>
      <c r="I1" s="210"/>
      <c r="J1" s="210"/>
      <c r="K1" s="210"/>
      <c r="L1" s="124"/>
      <c r="M1" s="3"/>
      <c r="N1" s="3"/>
      <c r="O1" s="3"/>
      <c r="P1" s="3"/>
      <c r="Q1" s="3"/>
      <c r="R1" s="3"/>
      <c r="S1" s="3"/>
      <c r="T1" s="3"/>
      <c r="U1" s="3"/>
      <c r="V1" s="3"/>
    </row>
    <row r="2" spans="1:22" ht="22.5" customHeight="1">
      <c r="A2" s="209"/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125"/>
      <c r="M2" s="172"/>
      <c r="N2" s="172"/>
      <c r="O2" s="172"/>
      <c r="P2" s="172"/>
      <c r="Q2" s="172"/>
      <c r="R2" s="172"/>
      <c r="S2" s="172"/>
      <c r="T2" s="172"/>
      <c r="U2" s="172"/>
      <c r="V2" s="172"/>
    </row>
    <row r="3" spans="1:22" ht="22.5" customHeight="1">
      <c r="A3" s="209"/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125"/>
      <c r="M3" s="173"/>
      <c r="N3" s="174"/>
      <c r="O3" s="174"/>
      <c r="P3" s="174"/>
      <c r="Q3" s="174"/>
      <c r="R3" s="174"/>
      <c r="S3" s="174"/>
      <c r="T3" s="174"/>
      <c r="U3" s="175"/>
      <c r="V3" s="172"/>
    </row>
    <row r="4" spans="1:22" ht="22.5" customHeight="1">
      <c r="A4" s="209"/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125"/>
      <c r="M4" s="174"/>
      <c r="N4" s="173"/>
      <c r="O4" s="173"/>
      <c r="P4" s="173"/>
      <c r="Q4" s="173"/>
      <c r="R4" s="173"/>
      <c r="S4" s="173"/>
      <c r="T4" s="173"/>
      <c r="U4" s="176"/>
      <c r="V4" s="172"/>
    </row>
    <row r="5" spans="1:22" ht="22.5" customHeight="1">
      <c r="A5" s="209"/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125"/>
      <c r="M5" s="174"/>
      <c r="N5" s="173"/>
      <c r="O5" s="173"/>
      <c r="P5" s="173"/>
      <c r="Q5" s="173"/>
      <c r="R5" s="173"/>
      <c r="S5" s="173"/>
      <c r="T5" s="173"/>
      <c r="U5" s="176"/>
      <c r="V5" s="172"/>
    </row>
    <row r="6" spans="1:22" ht="22.5" customHeight="1">
      <c r="A6" s="209"/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125"/>
      <c r="M6" s="174"/>
      <c r="N6" s="173"/>
      <c r="O6" s="173"/>
      <c r="P6" s="173"/>
      <c r="Q6" s="173"/>
      <c r="R6" s="173"/>
      <c r="S6" s="173"/>
      <c r="T6" s="173"/>
      <c r="U6" s="176"/>
      <c r="V6" s="172"/>
    </row>
    <row r="7" spans="1:22" ht="22.5" customHeight="1">
      <c r="A7" s="209"/>
      <c r="B7" s="210"/>
      <c r="C7" s="210"/>
      <c r="D7" s="210"/>
      <c r="E7" s="210"/>
      <c r="F7" s="210"/>
      <c r="G7" s="210"/>
      <c r="H7" s="210"/>
      <c r="I7" s="210"/>
      <c r="J7" s="210"/>
      <c r="K7" s="210"/>
      <c r="L7" s="125"/>
      <c r="M7" s="174"/>
      <c r="N7" s="173"/>
      <c r="O7" s="173"/>
      <c r="P7" s="173"/>
      <c r="Q7" s="173"/>
      <c r="R7" s="173"/>
      <c r="S7" s="173"/>
      <c r="T7" s="173"/>
      <c r="U7" s="176"/>
      <c r="V7" s="172"/>
    </row>
    <row r="8" spans="1:22" ht="22.5" customHeight="1">
      <c r="A8" s="209"/>
      <c r="B8" s="210"/>
      <c r="C8" s="210"/>
      <c r="D8" s="210"/>
      <c r="E8" s="210"/>
      <c r="F8" s="210"/>
      <c r="G8" s="210"/>
      <c r="H8" s="210"/>
      <c r="I8" s="210"/>
      <c r="J8" s="210"/>
      <c r="K8" s="210"/>
      <c r="L8" s="125"/>
      <c r="M8" s="174"/>
      <c r="N8" s="173"/>
      <c r="O8" s="173"/>
      <c r="P8" s="173"/>
      <c r="Q8" s="173"/>
      <c r="R8" s="173"/>
      <c r="S8" s="173"/>
      <c r="T8" s="173"/>
      <c r="U8" s="176"/>
      <c r="V8" s="172"/>
    </row>
    <row r="9" spans="1:22" ht="22.5" customHeight="1">
      <c r="A9" s="209"/>
      <c r="B9" s="210"/>
      <c r="C9" s="210"/>
      <c r="D9" s="210"/>
      <c r="E9" s="210"/>
      <c r="F9" s="210"/>
      <c r="G9" s="210"/>
      <c r="H9" s="210"/>
      <c r="I9" s="210"/>
      <c r="J9" s="210"/>
      <c r="K9" s="210"/>
      <c r="L9" s="124"/>
      <c r="M9" s="174"/>
      <c r="N9" s="173"/>
      <c r="O9" s="173"/>
      <c r="P9" s="173"/>
      <c r="Q9" s="173"/>
      <c r="R9" s="173"/>
      <c r="S9" s="173"/>
      <c r="T9" s="173"/>
      <c r="U9" s="176"/>
      <c r="V9" s="172"/>
    </row>
    <row r="10" spans="1:22" ht="22.5" customHeight="1">
      <c r="A10" s="209"/>
      <c r="B10" s="210"/>
      <c r="C10" s="210"/>
      <c r="D10" s="210"/>
      <c r="E10" s="210"/>
      <c r="F10" s="210"/>
      <c r="G10" s="210"/>
      <c r="H10" s="210"/>
      <c r="I10" s="210"/>
      <c r="J10" s="210"/>
      <c r="K10" s="210"/>
      <c r="L10" s="124"/>
      <c r="M10" s="172"/>
      <c r="N10" s="172"/>
      <c r="O10" s="172"/>
      <c r="P10" s="172"/>
      <c r="Q10" s="172"/>
      <c r="R10" s="172"/>
      <c r="S10" s="172"/>
      <c r="T10" s="4"/>
      <c r="U10" s="5"/>
      <c r="V10" s="172"/>
    </row>
    <row r="11" spans="1:22" ht="22.5" customHeight="1">
      <c r="A11" s="209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124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2" ht="22.5" customHeight="1">
      <c r="A12" s="209"/>
      <c r="B12" s="210"/>
      <c r="C12" s="210"/>
      <c r="D12" s="210"/>
      <c r="E12" s="210"/>
      <c r="F12" s="210"/>
      <c r="G12" s="210"/>
      <c r="H12" s="210"/>
      <c r="I12" s="210"/>
      <c r="J12" s="210"/>
      <c r="K12" s="210"/>
      <c r="L12" s="124"/>
      <c r="M12" s="3"/>
      <c r="N12" s="3"/>
      <c r="O12" s="3"/>
      <c r="P12" s="3"/>
      <c r="Q12" s="3"/>
      <c r="R12" s="3"/>
      <c r="S12" s="3"/>
      <c r="T12" s="3"/>
      <c r="U12" s="3"/>
      <c r="V12" s="3"/>
    </row>
    <row r="13" spans="1:22" ht="22.5" customHeight="1">
      <c r="A13" s="209"/>
      <c r="B13" s="210"/>
      <c r="C13" s="210"/>
      <c r="D13" s="210"/>
      <c r="E13" s="210"/>
      <c r="F13" s="210"/>
      <c r="G13" s="210"/>
      <c r="H13" s="210"/>
      <c r="I13" s="210"/>
      <c r="J13" s="210"/>
      <c r="K13" s="210"/>
      <c r="L13" s="1"/>
      <c r="M13" s="3"/>
    </row>
    <row r="14" spans="1:22" ht="22.5" customHeight="1">
      <c r="A14" s="210"/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1"/>
      <c r="M14" s="3"/>
    </row>
    <row r="15" spans="1:22" ht="22.5" customHeight="1">
      <c r="A15" s="210"/>
      <c r="B15" s="55"/>
      <c r="C15" s="59"/>
      <c r="D15" s="59"/>
      <c r="E15" s="59"/>
      <c r="F15" s="59"/>
      <c r="G15" s="59"/>
      <c r="H15" s="59"/>
      <c r="I15" s="59"/>
      <c r="J15" s="55"/>
      <c r="K15" s="210"/>
      <c r="L15" s="1"/>
      <c r="M15" s="3"/>
    </row>
    <row r="16" spans="1:22" ht="22.5" customHeight="1">
      <c r="A16" s="210"/>
      <c r="B16" s="55"/>
      <c r="C16" s="60"/>
      <c r="D16" s="60"/>
      <c r="E16" s="60"/>
      <c r="F16" s="60"/>
      <c r="G16" s="60"/>
      <c r="H16" s="60"/>
      <c r="I16" s="60"/>
      <c r="J16" s="55"/>
      <c r="K16" s="210"/>
      <c r="L16" s="1"/>
      <c r="M16" s="3"/>
    </row>
    <row r="17" spans="1:13" ht="22.5" customHeight="1">
      <c r="A17" s="210"/>
      <c r="B17" s="55"/>
      <c r="C17" s="60"/>
      <c r="D17" s="60"/>
      <c r="E17" s="61"/>
      <c r="F17" s="61"/>
      <c r="G17" s="61"/>
      <c r="H17" s="61"/>
      <c r="I17" s="59"/>
      <c r="J17" s="55"/>
      <c r="K17" s="210"/>
      <c r="L17" s="1"/>
      <c r="M17" s="3"/>
    </row>
    <row r="18" spans="1:13" ht="22.5" customHeight="1">
      <c r="A18" s="55"/>
      <c r="B18" s="55"/>
      <c r="C18" s="60"/>
      <c r="D18" s="60"/>
      <c r="E18" s="61"/>
      <c r="F18" s="61"/>
      <c r="G18" s="61"/>
      <c r="H18" s="61"/>
      <c r="I18" s="59"/>
      <c r="J18" s="55"/>
      <c r="K18" s="55"/>
      <c r="L18" s="1"/>
      <c r="M18" s="3"/>
    </row>
    <row r="19" spans="1:13" ht="22.5" customHeight="1">
      <c r="A19" s="55"/>
      <c r="B19" s="57"/>
      <c r="C19" s="60"/>
      <c r="D19" s="60"/>
      <c r="E19" s="61"/>
      <c r="F19" s="61"/>
      <c r="G19" s="61"/>
      <c r="H19" s="61"/>
      <c r="I19" s="59"/>
      <c r="J19" s="57"/>
      <c r="K19" s="57"/>
      <c r="L19" s="1"/>
      <c r="M19" s="3"/>
    </row>
    <row r="20" spans="1:13" ht="22.5" customHeight="1" thickBot="1">
      <c r="A20" s="55"/>
      <c r="B20" s="57"/>
      <c r="C20" s="60"/>
      <c r="D20" s="60"/>
      <c r="E20" s="61"/>
      <c r="F20" s="61"/>
      <c r="G20" s="61"/>
      <c r="H20" s="61"/>
      <c r="I20" s="59"/>
      <c r="J20" s="55"/>
      <c r="K20" s="55"/>
      <c r="L20" s="1"/>
    </row>
    <row r="21" spans="1:13" ht="22.5" customHeight="1" thickBot="1">
      <c r="A21" s="55"/>
      <c r="B21" s="184"/>
      <c r="C21" s="185" t="s">
        <v>74</v>
      </c>
      <c r="D21" s="185" t="s">
        <v>75</v>
      </c>
      <c r="E21" s="185" t="s">
        <v>76</v>
      </c>
      <c r="F21" s="185" t="s">
        <v>65</v>
      </c>
      <c r="G21" s="185" t="s">
        <v>66</v>
      </c>
      <c r="H21" s="186" t="s">
        <v>67</v>
      </c>
      <c r="I21" s="187" t="s">
        <v>78</v>
      </c>
      <c r="J21" s="188" t="s">
        <v>77</v>
      </c>
      <c r="K21" s="55"/>
      <c r="L21" s="1"/>
    </row>
    <row r="22" spans="1:13" ht="22.5" customHeight="1">
      <c r="A22" s="172"/>
      <c r="B22" s="189" t="s">
        <v>69</v>
      </c>
      <c r="C22" s="190">
        <v>727234</v>
      </c>
      <c r="D22" s="190">
        <v>716709</v>
      </c>
      <c r="E22" s="190">
        <v>891668</v>
      </c>
      <c r="F22" s="190">
        <v>1242719</v>
      </c>
      <c r="G22" s="190">
        <v>1526407</v>
      </c>
      <c r="H22" s="191">
        <v>219307</v>
      </c>
      <c r="I22" s="192">
        <f>AVERAGE(C22:H22)</f>
        <v>887340.66666666663</v>
      </c>
      <c r="J22" s="193">
        <f>RANK(I22,I22:I27)</f>
        <v>3</v>
      </c>
      <c r="K22" s="55"/>
      <c r="L22" s="1"/>
    </row>
    <row r="23" spans="1:13" ht="22.5" customHeight="1">
      <c r="A23" s="172"/>
      <c r="B23" s="194" t="s">
        <v>72</v>
      </c>
      <c r="C23" s="195">
        <v>184045</v>
      </c>
      <c r="D23" s="195">
        <v>173994</v>
      </c>
      <c r="E23" s="195">
        <v>220060</v>
      </c>
      <c r="F23" s="195">
        <v>292458</v>
      </c>
      <c r="G23" s="195">
        <v>333979</v>
      </c>
      <c r="H23" s="196">
        <v>51024</v>
      </c>
      <c r="I23" s="197">
        <f t="shared" ref="I23:I27" si="0">AVERAGE(C23:H23)</f>
        <v>209260</v>
      </c>
      <c r="J23" s="198">
        <f>RANK(I23,I22:I27)</f>
        <v>4</v>
      </c>
      <c r="K23" s="55"/>
      <c r="L23" s="1"/>
    </row>
    <row r="24" spans="1:13" ht="22.5" customHeight="1">
      <c r="A24" s="172"/>
      <c r="B24" s="218" t="s">
        <v>73</v>
      </c>
      <c r="C24" s="219">
        <v>151011</v>
      </c>
      <c r="D24" s="219">
        <v>130412</v>
      </c>
      <c r="E24" s="219">
        <v>178570</v>
      </c>
      <c r="F24" s="219">
        <v>253449</v>
      </c>
      <c r="G24" s="219">
        <v>304896</v>
      </c>
      <c r="H24" s="220">
        <v>43102</v>
      </c>
      <c r="I24" s="221">
        <f t="shared" si="0"/>
        <v>176906.66666666666</v>
      </c>
      <c r="J24" s="222">
        <f>RANK(I24,I22:I27)</f>
        <v>5</v>
      </c>
      <c r="K24" s="55"/>
      <c r="L24" s="1"/>
    </row>
    <row r="25" spans="1:13" ht="22.5" customHeight="1">
      <c r="A25" s="172"/>
      <c r="B25" s="199" t="s">
        <v>68</v>
      </c>
      <c r="C25" s="200">
        <v>1412875</v>
      </c>
      <c r="D25" s="200">
        <v>1425100</v>
      </c>
      <c r="E25" s="200">
        <v>2409158</v>
      </c>
      <c r="F25" s="200">
        <v>6373564</v>
      </c>
      <c r="G25" s="200">
        <v>8380034</v>
      </c>
      <c r="H25" s="201">
        <v>1069256</v>
      </c>
      <c r="I25" s="202">
        <f t="shared" si="0"/>
        <v>3511664.5</v>
      </c>
      <c r="J25" s="203">
        <f>RANK(I25,I22:I27)</f>
        <v>1</v>
      </c>
      <c r="K25" s="55"/>
      <c r="L25" s="1"/>
    </row>
    <row r="26" spans="1:13" ht="22.5" customHeight="1">
      <c r="A26" s="172"/>
      <c r="B26" s="223" t="s">
        <v>70</v>
      </c>
      <c r="C26" s="224">
        <v>2439816</v>
      </c>
      <c r="D26" s="224">
        <v>2042775</v>
      </c>
      <c r="E26" s="224">
        <v>2755313</v>
      </c>
      <c r="F26" s="224">
        <v>5090302</v>
      </c>
      <c r="G26" s="224">
        <v>7538952</v>
      </c>
      <c r="H26" s="225">
        <v>487939</v>
      </c>
      <c r="I26" s="226">
        <f t="shared" si="0"/>
        <v>3392516.1666666665</v>
      </c>
      <c r="J26" s="227">
        <f>RANK(I26,I22:I27)</f>
        <v>2</v>
      </c>
      <c r="K26" s="55"/>
    </row>
    <row r="27" spans="1:13" ht="22.5" customHeight="1" thickBot="1">
      <c r="A27" s="172"/>
      <c r="B27" s="204" t="s">
        <v>71</v>
      </c>
      <c r="C27" s="205">
        <v>41862</v>
      </c>
      <c r="D27" s="205">
        <v>55156</v>
      </c>
      <c r="E27" s="205">
        <v>124266</v>
      </c>
      <c r="F27" s="205">
        <v>233763</v>
      </c>
      <c r="G27" s="205">
        <v>389005</v>
      </c>
      <c r="H27" s="206">
        <v>152559</v>
      </c>
      <c r="I27" s="207">
        <f t="shared" si="0"/>
        <v>166101.83333333334</v>
      </c>
      <c r="J27" s="208">
        <f>RANK(I27,I22:I27)</f>
        <v>6</v>
      </c>
      <c r="K27" s="55"/>
    </row>
    <row r="28" spans="1:13" ht="22.5" customHeight="1">
      <c r="A28" s="177"/>
      <c r="B28" s="177"/>
      <c r="C28" s="177"/>
      <c r="D28" s="177"/>
      <c r="E28" s="177"/>
      <c r="F28" s="177"/>
      <c r="G28" s="177"/>
      <c r="H28" s="177"/>
      <c r="I28" s="177"/>
      <c r="J28" s="177"/>
      <c r="K28" s="55"/>
    </row>
    <row r="29" spans="1:13" ht="22.5" customHeight="1">
      <c r="A29" s="177"/>
      <c r="B29" s="177"/>
      <c r="C29" s="177"/>
      <c r="D29" s="177"/>
      <c r="E29" s="177"/>
      <c r="F29" s="177"/>
      <c r="G29" s="177"/>
      <c r="H29" s="177"/>
      <c r="I29" s="177"/>
      <c r="J29" s="177"/>
      <c r="K29" s="55"/>
    </row>
    <row r="30" spans="1:13" ht="22.5" customHeight="1">
      <c r="A30" s="172"/>
      <c r="B30" s="177"/>
      <c r="C30" s="177"/>
      <c r="D30" s="177"/>
      <c r="E30" s="177"/>
      <c r="F30" s="177"/>
      <c r="G30" s="177"/>
      <c r="H30" s="177"/>
      <c r="I30" s="211"/>
      <c r="J30" s="103"/>
      <c r="K30" s="55"/>
    </row>
    <row r="31" spans="1:13" ht="22.5" customHeight="1">
      <c r="A31" s="172"/>
      <c r="B31" s="177"/>
      <c r="C31" s="177"/>
      <c r="D31" s="177"/>
      <c r="E31" s="177"/>
      <c r="F31" s="177"/>
      <c r="G31" s="177"/>
      <c r="H31" s="177"/>
      <c r="I31" s="172"/>
      <c r="J31" s="103"/>
      <c r="K31" s="55"/>
    </row>
    <row r="32" spans="1:13" ht="22.5" customHeight="1">
      <c r="A32" s="172"/>
      <c r="B32" s="177"/>
      <c r="C32" s="177"/>
      <c r="D32" s="177"/>
      <c r="E32" s="177"/>
      <c r="F32" s="177"/>
      <c r="G32" s="177"/>
      <c r="H32" s="177"/>
      <c r="I32" s="55"/>
      <c r="J32" s="55"/>
      <c r="K32" s="55"/>
    </row>
    <row r="33" spans="1:11" ht="22.5" customHeight="1">
      <c r="A33" s="55"/>
      <c r="B33" s="177"/>
      <c r="C33" s="177"/>
      <c r="D33" s="177"/>
      <c r="E33" s="177"/>
      <c r="F33" s="177"/>
      <c r="G33" s="177"/>
      <c r="H33" s="177"/>
      <c r="I33" s="55"/>
      <c r="J33" s="55"/>
      <c r="K33" s="55"/>
    </row>
    <row r="34" spans="1:11" ht="22.5" customHeight="1">
      <c r="A34" s="210"/>
      <c r="B34" s="177"/>
      <c r="C34" s="177"/>
      <c r="D34" s="177"/>
      <c r="E34" s="177"/>
      <c r="F34" s="177"/>
      <c r="G34" s="177"/>
      <c r="H34" s="177"/>
      <c r="I34" s="55"/>
      <c r="J34" s="55"/>
      <c r="K34" s="210"/>
    </row>
    <row r="35" spans="1:11" ht="22.5" customHeight="1">
      <c r="A35" s="210"/>
      <c r="B35" s="177"/>
      <c r="C35" s="177"/>
      <c r="D35" s="177"/>
      <c r="E35" s="177"/>
      <c r="F35" s="177"/>
      <c r="G35" s="177"/>
      <c r="H35" s="177"/>
      <c r="I35" s="210"/>
      <c r="J35" s="210"/>
      <c r="K35" s="210"/>
    </row>
    <row r="36" spans="1:11" ht="22.5" customHeight="1">
      <c r="A36" s="210"/>
      <c r="B36" s="210"/>
      <c r="C36" s="210"/>
      <c r="D36" s="210"/>
      <c r="E36" s="210"/>
      <c r="F36" s="210"/>
      <c r="G36" s="210"/>
      <c r="H36" s="210"/>
      <c r="I36" s="210"/>
      <c r="J36" s="210"/>
      <c r="K36" s="210"/>
    </row>
    <row r="37" spans="1:11" ht="22.5" customHeight="1">
      <c r="A37" s="210"/>
      <c r="B37" s="210"/>
      <c r="C37" s="210"/>
      <c r="D37" s="210"/>
      <c r="E37" s="210"/>
      <c r="F37" s="210"/>
      <c r="G37" s="210"/>
      <c r="H37" s="210"/>
      <c r="I37" s="210"/>
      <c r="J37" s="210"/>
      <c r="K37" s="210"/>
    </row>
    <row r="38" spans="1:11" ht="22.5" customHeight="1">
      <c r="A38" s="210"/>
      <c r="B38" s="210"/>
      <c r="C38" s="210"/>
      <c r="D38" s="210"/>
      <c r="E38" s="210"/>
      <c r="F38" s="210"/>
      <c r="G38" s="210"/>
      <c r="H38" s="210"/>
      <c r="I38" s="210"/>
      <c r="J38" s="210"/>
      <c r="K38" s="210"/>
    </row>
    <row r="39" spans="1:11" ht="22.5" customHeight="1">
      <c r="A39" s="210"/>
      <c r="B39" s="210"/>
      <c r="C39" s="210"/>
      <c r="D39" s="210"/>
      <c r="E39" s="210"/>
      <c r="F39" s="210"/>
      <c r="G39" s="210"/>
      <c r="H39" s="210"/>
      <c r="I39" s="210"/>
      <c r="J39" s="210"/>
      <c r="K39" s="210"/>
    </row>
    <row r="40" spans="1:11" ht="22.5" customHeight="1">
      <c r="A40" s="210"/>
      <c r="B40" s="210"/>
      <c r="C40" s="210"/>
      <c r="D40" s="210"/>
      <c r="E40" s="210"/>
      <c r="F40" s="210"/>
      <c r="G40" s="210"/>
      <c r="H40" s="210"/>
      <c r="I40" s="210"/>
      <c r="J40" s="210"/>
      <c r="K40" s="210"/>
    </row>
    <row r="41" spans="1:11" ht="22.5" customHeight="1">
      <c r="A41" s="210"/>
      <c r="B41" s="210"/>
      <c r="C41" s="210"/>
      <c r="D41" s="210"/>
      <c r="E41" s="210"/>
      <c r="F41" s="210"/>
      <c r="G41" s="210"/>
      <c r="H41" s="210"/>
      <c r="I41" s="210"/>
      <c r="J41" s="210"/>
      <c r="K41" s="210"/>
    </row>
  </sheetData>
  <phoneticPr fontId="2"/>
  <pageMargins left="0.39370078740157483" right="0.39370078740157483" top="0" bottom="0" header="0.31496062992125984" footer="0.31496062992125984"/>
  <pageSetup paperSize="9" scale="97" orientation="portrait" horizontalDpi="4294967292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74"/>
  <sheetViews>
    <sheetView zoomScaleNormal="100" workbookViewId="0">
      <selection activeCell="O21" sqref="O21"/>
    </sheetView>
  </sheetViews>
  <sheetFormatPr defaultColWidth="9" defaultRowHeight="13.5"/>
  <cols>
    <col min="1" max="1" width="6.25" style="6" customWidth="1"/>
    <col min="2" max="2" width="0" style="6" hidden="1" customWidth="1"/>
    <col min="3" max="3" width="6.875" style="6" customWidth="1"/>
    <col min="4" max="4" width="7.5" style="6" hidden="1" customWidth="1"/>
    <col min="5" max="5" width="5" style="6" customWidth="1"/>
    <col min="6" max="6" width="4.375" style="6" customWidth="1"/>
    <col min="7" max="7" width="3.125" style="6" customWidth="1"/>
    <col min="8" max="8" width="4.375" style="6" customWidth="1"/>
    <col min="9" max="9" width="11.25" style="6" customWidth="1"/>
    <col min="10" max="10" width="8.75" style="6" customWidth="1"/>
    <col min="11" max="11" width="6.875" style="6" customWidth="1"/>
    <col min="12" max="12" width="5" style="6" customWidth="1"/>
    <col min="13" max="13" width="8.75" style="6" customWidth="1"/>
    <col min="14" max="14" width="10.625" style="6" customWidth="1"/>
    <col min="15" max="18" width="8.75" style="6" customWidth="1"/>
    <col min="19" max="19" width="5.875" style="6" customWidth="1"/>
    <col min="20" max="20" width="5" style="6" customWidth="1"/>
    <col min="21" max="21" width="6.75" style="11" customWidth="1"/>
    <col min="22" max="16384" width="9" style="6"/>
  </cols>
  <sheetData>
    <row r="1" spans="1:21" ht="21.75" thickBot="1">
      <c r="A1" s="347" t="s">
        <v>48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9"/>
      <c r="N1" s="13" t="s">
        <v>1</v>
      </c>
      <c r="O1" s="350"/>
      <c r="P1" s="351"/>
      <c r="Q1" s="351"/>
      <c r="R1" s="351"/>
      <c r="S1" s="351"/>
      <c r="T1" s="351"/>
      <c r="U1" s="352"/>
    </row>
    <row r="2" spans="1:21" s="8" customFormat="1" ht="14.25">
      <c r="A2" s="315" t="s">
        <v>2</v>
      </c>
      <c r="B2" s="317" t="s">
        <v>3</v>
      </c>
      <c r="C2" s="353"/>
      <c r="D2" s="353"/>
      <c r="E2" s="353"/>
      <c r="F2" s="353"/>
      <c r="G2" s="353"/>
      <c r="H2" s="353"/>
      <c r="I2" s="318"/>
      <c r="J2" s="317" t="s">
        <v>25</v>
      </c>
      <c r="K2" s="353"/>
      <c r="L2" s="318"/>
      <c r="M2" s="317" t="s">
        <v>14</v>
      </c>
      <c r="N2" s="318"/>
      <c r="O2" s="317" t="s">
        <v>4</v>
      </c>
      <c r="P2" s="318"/>
      <c r="Q2" s="317" t="s">
        <v>159</v>
      </c>
      <c r="R2" s="318"/>
      <c r="S2" s="317" t="s">
        <v>5</v>
      </c>
      <c r="T2" s="353"/>
      <c r="U2" s="318"/>
    </row>
    <row r="3" spans="1:21" s="8" customFormat="1" ht="15" thickBot="1">
      <c r="A3" s="341"/>
      <c r="B3" s="14" t="s">
        <v>49</v>
      </c>
      <c r="C3" s="354" t="s">
        <v>50</v>
      </c>
      <c r="D3" s="355"/>
      <c r="E3" s="356"/>
      <c r="F3" s="354" t="s">
        <v>6</v>
      </c>
      <c r="G3" s="355"/>
      <c r="H3" s="356"/>
      <c r="I3" s="15" t="s">
        <v>7</v>
      </c>
      <c r="J3" s="14" t="s">
        <v>51</v>
      </c>
      <c r="K3" s="354" t="s">
        <v>11</v>
      </c>
      <c r="L3" s="357"/>
      <c r="M3" s="14" t="s">
        <v>20</v>
      </c>
      <c r="N3" s="15" t="s">
        <v>19</v>
      </c>
      <c r="O3" s="16" t="s">
        <v>20</v>
      </c>
      <c r="P3" s="15" t="s">
        <v>41</v>
      </c>
      <c r="Q3" s="14" t="s">
        <v>20</v>
      </c>
      <c r="R3" s="15" t="s">
        <v>19</v>
      </c>
      <c r="S3" s="14" t="s">
        <v>28</v>
      </c>
      <c r="T3" s="354" t="s">
        <v>5</v>
      </c>
      <c r="U3" s="357"/>
    </row>
    <row r="4" spans="1:21" s="19" customFormat="1" ht="17.25">
      <c r="A4" s="315" t="s">
        <v>26</v>
      </c>
      <c r="B4" s="62"/>
      <c r="C4" s="367"/>
      <c r="D4" s="368"/>
      <c r="E4" s="369"/>
      <c r="F4" s="367"/>
      <c r="G4" s="368"/>
      <c r="H4" s="369"/>
      <c r="I4" s="63"/>
      <c r="J4" s="64"/>
      <c r="K4" s="367"/>
      <c r="L4" s="370"/>
      <c r="M4" s="64"/>
      <c r="N4" s="63"/>
      <c r="O4" s="127" t="s">
        <v>52</v>
      </c>
      <c r="P4" s="63"/>
      <c r="Q4" s="64"/>
      <c r="R4" s="108"/>
      <c r="S4" s="17">
        <v>2</v>
      </c>
      <c r="T4" s="18"/>
      <c r="U4" s="321">
        <f>SUM(T4:T14)</f>
        <v>0</v>
      </c>
    </row>
    <row r="5" spans="1:21" s="19" customFormat="1" ht="17.25">
      <c r="A5" s="316"/>
      <c r="B5" s="65"/>
      <c r="C5" s="335"/>
      <c r="D5" s="358"/>
      <c r="E5" s="359"/>
      <c r="F5" s="335"/>
      <c r="G5" s="358"/>
      <c r="H5" s="359"/>
      <c r="I5" s="66"/>
      <c r="J5" s="67"/>
      <c r="K5" s="335"/>
      <c r="L5" s="336"/>
      <c r="M5" s="67"/>
      <c r="N5" s="66"/>
      <c r="O5" s="68" t="s">
        <v>53</v>
      </c>
      <c r="P5" s="66"/>
      <c r="Q5" s="67"/>
      <c r="R5" s="105"/>
      <c r="S5" s="20">
        <v>2</v>
      </c>
      <c r="T5" s="21"/>
      <c r="U5" s="322"/>
    </row>
    <row r="6" spans="1:21" s="19" customFormat="1" ht="17.25">
      <c r="A6" s="316"/>
      <c r="B6" s="65"/>
      <c r="C6" s="335"/>
      <c r="D6" s="358"/>
      <c r="E6" s="359"/>
      <c r="F6" s="335"/>
      <c r="G6" s="358"/>
      <c r="H6" s="359"/>
      <c r="I6" s="66"/>
      <c r="J6" s="67"/>
      <c r="K6" s="335"/>
      <c r="L6" s="336"/>
      <c r="M6" s="67"/>
      <c r="N6" s="66"/>
      <c r="O6" s="68" t="s">
        <v>54</v>
      </c>
      <c r="P6" s="66"/>
      <c r="Q6" s="67"/>
      <c r="R6" s="105"/>
      <c r="S6" s="20">
        <v>2</v>
      </c>
      <c r="T6" s="21"/>
      <c r="U6" s="322"/>
    </row>
    <row r="7" spans="1:21" s="19" customFormat="1" ht="17.25">
      <c r="A7" s="316"/>
      <c r="B7" s="65"/>
      <c r="C7" s="335"/>
      <c r="D7" s="358"/>
      <c r="E7" s="359"/>
      <c r="F7" s="335"/>
      <c r="G7" s="358"/>
      <c r="H7" s="359"/>
      <c r="I7" s="66"/>
      <c r="J7" s="67"/>
      <c r="K7" s="335"/>
      <c r="L7" s="336"/>
      <c r="M7" s="67"/>
      <c r="N7" s="66"/>
      <c r="O7" s="126" t="s">
        <v>58</v>
      </c>
      <c r="P7" s="66"/>
      <c r="Q7" s="67"/>
      <c r="R7" s="105"/>
      <c r="S7" s="20">
        <v>2</v>
      </c>
      <c r="T7" s="21"/>
      <c r="U7" s="322"/>
    </row>
    <row r="8" spans="1:21" s="19" customFormat="1" ht="17.25">
      <c r="A8" s="316"/>
      <c r="B8" s="65"/>
      <c r="C8" s="335"/>
      <c r="D8" s="358"/>
      <c r="E8" s="359"/>
      <c r="F8" s="335"/>
      <c r="G8" s="358"/>
      <c r="H8" s="359"/>
      <c r="I8" s="66"/>
      <c r="J8" s="67"/>
      <c r="K8" s="335"/>
      <c r="L8" s="336"/>
      <c r="M8" s="67"/>
      <c r="N8" s="66"/>
      <c r="O8" s="128" t="s">
        <v>59</v>
      </c>
      <c r="P8" s="66"/>
      <c r="Q8" s="67"/>
      <c r="R8" s="105"/>
      <c r="S8" s="20">
        <v>2</v>
      </c>
      <c r="T8" s="21"/>
      <c r="U8" s="322"/>
    </row>
    <row r="9" spans="1:21" s="19" customFormat="1" ht="17.25">
      <c r="A9" s="316"/>
      <c r="B9" s="65"/>
      <c r="C9" s="335"/>
      <c r="D9" s="358"/>
      <c r="E9" s="359"/>
      <c r="F9" s="375"/>
      <c r="G9" s="379"/>
      <c r="H9" s="380"/>
      <c r="I9" s="66"/>
      <c r="J9" s="89"/>
      <c r="K9" s="335"/>
      <c r="L9" s="336"/>
      <c r="M9" s="67"/>
      <c r="N9" s="66"/>
      <c r="O9" s="128" t="s">
        <v>60</v>
      </c>
      <c r="P9" s="66"/>
      <c r="Q9" s="67"/>
      <c r="R9" s="105"/>
      <c r="S9" s="20">
        <v>2</v>
      </c>
      <c r="T9" s="21"/>
      <c r="U9" s="322"/>
    </row>
    <row r="10" spans="1:21" s="19" customFormat="1" ht="17.25">
      <c r="A10" s="316"/>
      <c r="B10" s="86"/>
      <c r="C10" s="339"/>
      <c r="D10" s="345"/>
      <c r="E10" s="346"/>
      <c r="F10" s="335"/>
      <c r="G10" s="358"/>
      <c r="H10" s="359"/>
      <c r="I10" s="70"/>
      <c r="J10" s="67"/>
      <c r="K10" s="339"/>
      <c r="L10" s="340"/>
      <c r="M10" s="71"/>
      <c r="N10" s="70"/>
      <c r="O10" s="68" t="s">
        <v>152</v>
      </c>
      <c r="P10" s="70"/>
      <c r="Q10" s="71"/>
      <c r="R10" s="116"/>
      <c r="S10" s="26">
        <v>2</v>
      </c>
      <c r="T10" s="27"/>
      <c r="U10" s="322"/>
    </row>
    <row r="11" spans="1:21" s="19" customFormat="1" ht="17.25">
      <c r="A11" s="316"/>
      <c r="B11" s="69"/>
      <c r="C11" s="360"/>
      <c r="D11" s="358"/>
      <c r="E11" s="359"/>
      <c r="F11" s="335"/>
      <c r="G11" s="358"/>
      <c r="H11" s="359"/>
      <c r="I11" s="70"/>
      <c r="J11" s="71"/>
      <c r="K11" s="335"/>
      <c r="L11" s="336"/>
      <c r="M11" s="71"/>
      <c r="N11" s="70"/>
      <c r="O11" s="72" t="s">
        <v>153</v>
      </c>
      <c r="P11" s="70"/>
      <c r="Q11" s="71"/>
      <c r="R11" s="116"/>
      <c r="S11" s="26">
        <v>2</v>
      </c>
      <c r="T11" s="27"/>
      <c r="U11" s="322"/>
    </row>
    <row r="12" spans="1:21" s="19" customFormat="1" ht="17.25">
      <c r="A12" s="316"/>
      <c r="B12" s="69"/>
      <c r="C12" s="360"/>
      <c r="D12" s="358"/>
      <c r="E12" s="359"/>
      <c r="F12" s="335"/>
      <c r="G12" s="358"/>
      <c r="H12" s="359"/>
      <c r="I12" s="70"/>
      <c r="J12" s="71"/>
      <c r="K12" s="335"/>
      <c r="L12" s="336"/>
      <c r="M12" s="71"/>
      <c r="N12" s="70"/>
      <c r="O12" s="72" t="s">
        <v>154</v>
      </c>
      <c r="P12" s="70"/>
      <c r="Q12" s="71"/>
      <c r="R12" s="116"/>
      <c r="S12" s="26">
        <v>2</v>
      </c>
      <c r="T12" s="27"/>
      <c r="U12" s="322"/>
    </row>
    <row r="13" spans="1:21" s="19" customFormat="1" ht="17.25">
      <c r="A13" s="316"/>
      <c r="B13" s="69"/>
      <c r="C13" s="360"/>
      <c r="D13" s="358"/>
      <c r="E13" s="359"/>
      <c r="F13" s="335"/>
      <c r="G13" s="358"/>
      <c r="H13" s="359"/>
      <c r="I13" s="70"/>
      <c r="J13" s="71"/>
      <c r="K13" s="335"/>
      <c r="L13" s="336"/>
      <c r="M13" s="71"/>
      <c r="N13" s="70"/>
      <c r="O13" s="72" t="s">
        <v>155</v>
      </c>
      <c r="P13" s="70"/>
      <c r="Q13" s="71"/>
      <c r="R13" s="116"/>
      <c r="S13" s="26">
        <v>2</v>
      </c>
      <c r="T13" s="27"/>
      <c r="U13" s="322"/>
    </row>
    <row r="14" spans="1:21" s="19" customFormat="1" ht="18" thickBot="1">
      <c r="A14" s="341"/>
      <c r="B14" s="69"/>
      <c r="C14" s="371"/>
      <c r="D14" s="372"/>
      <c r="E14" s="373"/>
      <c r="F14" s="374"/>
      <c r="G14" s="372"/>
      <c r="H14" s="373"/>
      <c r="I14" s="129"/>
      <c r="J14" s="89"/>
      <c r="K14" s="375"/>
      <c r="L14" s="376"/>
      <c r="M14" s="130"/>
      <c r="N14" s="129"/>
      <c r="O14" s="131" t="s">
        <v>156</v>
      </c>
      <c r="P14" s="129" t="s">
        <v>157</v>
      </c>
      <c r="Q14" s="136"/>
      <c r="R14" s="141"/>
      <c r="S14" s="119">
        <v>3</v>
      </c>
      <c r="T14" s="121"/>
      <c r="U14" s="132" t="str">
        <f>"/ "&amp;SUM(S4:S14)</f>
        <v>/ 23</v>
      </c>
    </row>
    <row r="15" spans="1:21" s="19" customFormat="1" ht="17.25">
      <c r="A15" s="315" t="s">
        <v>158</v>
      </c>
      <c r="B15" s="69"/>
      <c r="C15" s="344"/>
      <c r="D15" s="345"/>
      <c r="E15" s="346"/>
      <c r="F15" s="339"/>
      <c r="G15" s="345"/>
      <c r="H15" s="346"/>
      <c r="I15" s="115"/>
      <c r="J15" s="145"/>
      <c r="K15" s="323"/>
      <c r="L15" s="324"/>
      <c r="M15" s="109"/>
      <c r="N15" s="63"/>
      <c r="O15" s="72"/>
      <c r="P15" s="70"/>
      <c r="Q15" s="217" t="s">
        <v>208</v>
      </c>
      <c r="R15" s="116"/>
      <c r="S15" s="17">
        <v>3</v>
      </c>
      <c r="T15" s="18"/>
      <c r="U15" s="321">
        <f>SUM(T15:T21)</f>
        <v>0</v>
      </c>
    </row>
    <row r="16" spans="1:21" s="19" customFormat="1" ht="17.25">
      <c r="A16" s="316"/>
      <c r="B16" s="69"/>
      <c r="C16" s="360"/>
      <c r="D16" s="358"/>
      <c r="E16" s="359"/>
      <c r="F16" s="335"/>
      <c r="G16" s="358"/>
      <c r="H16" s="359"/>
      <c r="I16" s="115"/>
      <c r="J16" s="146"/>
      <c r="K16" s="325"/>
      <c r="L16" s="326"/>
      <c r="M16" s="117"/>
      <c r="N16" s="70"/>
      <c r="O16" s="72"/>
      <c r="P16" s="70"/>
      <c r="Q16" s="71"/>
      <c r="R16" s="116" t="s">
        <v>160</v>
      </c>
      <c r="S16" s="26">
        <v>2</v>
      </c>
      <c r="T16" s="27"/>
      <c r="U16" s="322"/>
    </row>
    <row r="17" spans="1:21" s="19" customFormat="1" ht="17.25">
      <c r="A17" s="316"/>
      <c r="B17" s="69"/>
      <c r="C17" s="360"/>
      <c r="D17" s="358"/>
      <c r="E17" s="359"/>
      <c r="F17" s="335"/>
      <c r="G17" s="358"/>
      <c r="H17" s="359"/>
      <c r="I17" s="115"/>
      <c r="J17" s="146"/>
      <c r="K17" s="377"/>
      <c r="L17" s="378"/>
      <c r="M17" s="117"/>
      <c r="N17" s="70"/>
      <c r="O17" s="72"/>
      <c r="P17" s="70"/>
      <c r="Q17" s="71"/>
      <c r="R17" s="116" t="s">
        <v>194</v>
      </c>
      <c r="S17" s="26">
        <v>2</v>
      </c>
      <c r="T17" s="27"/>
      <c r="U17" s="322"/>
    </row>
    <row r="18" spans="1:21" s="19" customFormat="1" ht="17.25">
      <c r="A18" s="316"/>
      <c r="B18" s="69"/>
      <c r="C18" s="360"/>
      <c r="D18" s="358"/>
      <c r="E18" s="359"/>
      <c r="F18" s="335"/>
      <c r="G18" s="358"/>
      <c r="H18" s="359"/>
      <c r="I18" s="115"/>
      <c r="J18" s="146"/>
      <c r="K18" s="364"/>
      <c r="L18" s="365"/>
      <c r="M18" s="117"/>
      <c r="N18" s="70"/>
      <c r="O18" s="72"/>
      <c r="P18" s="70"/>
      <c r="Q18" s="71"/>
      <c r="R18" s="116" t="s">
        <v>195</v>
      </c>
      <c r="S18" s="26">
        <v>2</v>
      </c>
      <c r="T18" s="27"/>
      <c r="U18" s="322"/>
    </row>
    <row r="19" spans="1:21" s="19" customFormat="1" ht="17.25">
      <c r="A19" s="316"/>
      <c r="B19" s="69"/>
      <c r="C19" s="360"/>
      <c r="D19" s="358"/>
      <c r="E19" s="359"/>
      <c r="F19" s="335"/>
      <c r="G19" s="358"/>
      <c r="H19" s="359"/>
      <c r="I19" s="115"/>
      <c r="J19" s="146"/>
      <c r="K19" s="364"/>
      <c r="L19" s="365"/>
      <c r="M19" s="117"/>
      <c r="N19" s="70"/>
      <c r="O19" s="72"/>
      <c r="P19" s="70"/>
      <c r="Q19" s="71"/>
      <c r="R19" s="116" t="s">
        <v>161</v>
      </c>
      <c r="S19" s="26">
        <v>2</v>
      </c>
      <c r="T19" s="27"/>
      <c r="U19" s="322"/>
    </row>
    <row r="20" spans="1:21" s="19" customFormat="1" ht="17.25">
      <c r="A20" s="316"/>
      <c r="B20" s="69"/>
      <c r="C20" s="360"/>
      <c r="D20" s="358"/>
      <c r="E20" s="359"/>
      <c r="F20" s="335"/>
      <c r="G20" s="358"/>
      <c r="H20" s="359"/>
      <c r="I20" s="115"/>
      <c r="J20" s="146"/>
      <c r="K20" s="364"/>
      <c r="L20" s="365"/>
      <c r="M20" s="117"/>
      <c r="N20" s="70"/>
      <c r="P20" s="70"/>
      <c r="Q20" s="67" t="s">
        <v>162</v>
      </c>
      <c r="R20" s="229" t="s">
        <v>215</v>
      </c>
      <c r="S20" s="26">
        <v>3</v>
      </c>
      <c r="T20" s="27"/>
      <c r="U20" s="322"/>
    </row>
    <row r="21" spans="1:21" s="19" customFormat="1" ht="18" thickBot="1">
      <c r="A21" s="341"/>
      <c r="B21" s="73"/>
      <c r="C21" s="361"/>
      <c r="D21" s="362"/>
      <c r="E21" s="363"/>
      <c r="F21" s="361"/>
      <c r="G21" s="362"/>
      <c r="H21" s="363"/>
      <c r="I21" s="144"/>
      <c r="J21" s="147"/>
      <c r="K21" s="342"/>
      <c r="L21" s="343"/>
      <c r="M21" s="114"/>
      <c r="N21" s="137"/>
      <c r="O21" s="138"/>
      <c r="P21" s="129"/>
      <c r="Q21" s="130"/>
      <c r="R21" s="113" t="s">
        <v>163</v>
      </c>
      <c r="S21" s="139">
        <v>2</v>
      </c>
      <c r="T21" s="140"/>
      <c r="U21" s="31" t="str">
        <f>"/ "&amp;SUM(S15:S21)</f>
        <v>/ 16</v>
      </c>
    </row>
    <row r="22" spans="1:21" s="19" customFormat="1" ht="18" thickBot="1">
      <c r="A22" s="312" t="s">
        <v>164</v>
      </c>
      <c r="B22" s="73"/>
      <c r="C22" s="339"/>
      <c r="D22" s="345"/>
      <c r="E22" s="346"/>
      <c r="F22" s="339"/>
      <c r="G22" s="345"/>
      <c r="H22" s="346"/>
      <c r="I22" s="70"/>
      <c r="J22" s="71">
        <v>401</v>
      </c>
      <c r="K22" s="366"/>
      <c r="L22" s="366"/>
      <c r="M22" s="64"/>
      <c r="N22" s="149"/>
      <c r="O22" s="96"/>
      <c r="P22" s="70"/>
      <c r="Q22" s="71"/>
      <c r="R22" s="116"/>
      <c r="S22" s="17">
        <v>2</v>
      </c>
      <c r="T22" s="18"/>
      <c r="U22" s="321">
        <f>SUM(T22:T34)</f>
        <v>0</v>
      </c>
    </row>
    <row r="23" spans="1:21" s="19" customFormat="1" ht="17.25">
      <c r="A23" s="313"/>
      <c r="B23" s="62"/>
      <c r="C23" s="335"/>
      <c r="D23" s="358"/>
      <c r="E23" s="359"/>
      <c r="F23" s="335"/>
      <c r="G23" s="358"/>
      <c r="H23" s="359"/>
      <c r="I23" s="66"/>
      <c r="J23" s="71"/>
      <c r="K23" s="327" t="s">
        <v>165</v>
      </c>
      <c r="L23" s="107" t="s">
        <v>92</v>
      </c>
      <c r="M23" s="67"/>
      <c r="N23" s="77"/>
      <c r="O23" s="79"/>
      <c r="P23" s="66"/>
      <c r="Q23" s="67"/>
      <c r="R23" s="105"/>
      <c r="S23" s="20">
        <v>1</v>
      </c>
      <c r="T23" s="21"/>
      <c r="U23" s="322"/>
    </row>
    <row r="24" spans="1:21" s="19" customFormat="1" ht="17.25">
      <c r="A24" s="313"/>
      <c r="B24" s="65"/>
      <c r="C24" s="335"/>
      <c r="D24" s="358"/>
      <c r="E24" s="359"/>
      <c r="F24" s="335"/>
      <c r="G24" s="358"/>
      <c r="H24" s="359"/>
      <c r="I24" s="66"/>
      <c r="J24" s="71"/>
      <c r="K24" s="328"/>
      <c r="L24" s="105" t="s">
        <v>166</v>
      </c>
      <c r="M24" s="67"/>
      <c r="N24" s="77"/>
      <c r="O24" s="79"/>
      <c r="P24" s="66"/>
      <c r="Q24" s="67"/>
      <c r="R24" s="105"/>
      <c r="S24" s="20">
        <v>1</v>
      </c>
      <c r="T24" s="21"/>
      <c r="U24" s="322"/>
    </row>
    <row r="25" spans="1:21" s="19" customFormat="1" ht="17.25">
      <c r="A25" s="313"/>
      <c r="B25" s="65"/>
      <c r="C25" s="335"/>
      <c r="D25" s="358"/>
      <c r="E25" s="359"/>
      <c r="F25" s="335"/>
      <c r="G25" s="358"/>
      <c r="H25" s="359"/>
      <c r="I25" s="66"/>
      <c r="J25" s="71"/>
      <c r="K25" s="328"/>
      <c r="L25" s="105" t="s">
        <v>167</v>
      </c>
      <c r="M25" s="67"/>
      <c r="N25" s="77"/>
      <c r="O25" s="79"/>
      <c r="P25" s="66"/>
      <c r="Q25" s="67"/>
      <c r="R25" s="105"/>
      <c r="S25" s="20">
        <v>1</v>
      </c>
      <c r="T25" s="21"/>
      <c r="U25" s="322"/>
    </row>
    <row r="26" spans="1:21" s="19" customFormat="1" ht="17.25">
      <c r="A26" s="313"/>
      <c r="B26" s="65"/>
      <c r="C26" s="335"/>
      <c r="D26" s="358"/>
      <c r="E26" s="359"/>
      <c r="F26" s="335"/>
      <c r="G26" s="358"/>
      <c r="H26" s="359"/>
      <c r="I26" s="66"/>
      <c r="J26" s="71"/>
      <c r="K26" s="328"/>
      <c r="L26" s="105" t="s">
        <v>168</v>
      </c>
      <c r="M26" s="67"/>
      <c r="N26" s="77"/>
      <c r="O26" s="79"/>
      <c r="P26" s="66"/>
      <c r="Q26" s="67"/>
      <c r="R26" s="105"/>
      <c r="S26" s="20">
        <v>1</v>
      </c>
      <c r="T26" s="21"/>
      <c r="U26" s="322"/>
    </row>
    <row r="27" spans="1:21" s="19" customFormat="1" ht="17.25">
      <c r="A27" s="313"/>
      <c r="B27" s="65"/>
      <c r="C27" s="335"/>
      <c r="D27" s="358"/>
      <c r="E27" s="359"/>
      <c r="F27" s="335"/>
      <c r="G27" s="358"/>
      <c r="H27" s="359"/>
      <c r="I27" s="66"/>
      <c r="J27" s="71"/>
      <c r="K27" s="328"/>
      <c r="L27" s="105" t="s">
        <v>169</v>
      </c>
      <c r="M27" s="67"/>
      <c r="N27" s="77"/>
      <c r="O27" s="79"/>
      <c r="P27" s="66"/>
      <c r="Q27" s="67"/>
      <c r="R27" s="105"/>
      <c r="S27" s="20">
        <v>1</v>
      </c>
      <c r="T27" s="21"/>
      <c r="U27" s="322"/>
    </row>
    <row r="28" spans="1:21" s="19" customFormat="1" ht="17.25">
      <c r="A28" s="313"/>
      <c r="B28" s="65"/>
      <c r="C28" s="335"/>
      <c r="D28" s="358"/>
      <c r="E28" s="359"/>
      <c r="F28" s="335"/>
      <c r="G28" s="358"/>
      <c r="H28" s="359"/>
      <c r="I28" s="66"/>
      <c r="J28" s="99"/>
      <c r="K28" s="329"/>
      <c r="L28" s="105" t="s">
        <v>170</v>
      </c>
      <c r="M28" s="67"/>
      <c r="N28" s="77"/>
      <c r="O28" s="79"/>
      <c r="P28" s="66"/>
      <c r="Q28" s="67"/>
      <c r="R28" s="105"/>
      <c r="S28" s="20">
        <v>1</v>
      </c>
      <c r="T28" s="21"/>
      <c r="U28" s="322"/>
    </row>
    <row r="29" spans="1:21" s="19" customFormat="1" ht="17.25">
      <c r="A29" s="313"/>
      <c r="B29" s="65"/>
      <c r="C29" s="335"/>
      <c r="D29" s="358"/>
      <c r="E29" s="359"/>
      <c r="F29" s="335"/>
      <c r="G29" s="358"/>
      <c r="H29" s="359"/>
      <c r="I29" s="66"/>
      <c r="J29" s="67"/>
      <c r="K29" s="330" t="s">
        <v>171</v>
      </c>
      <c r="L29" s="97" t="s">
        <v>96</v>
      </c>
      <c r="M29" s="67"/>
      <c r="N29" s="77"/>
      <c r="O29" s="79"/>
      <c r="P29" s="66"/>
      <c r="Q29" s="67"/>
      <c r="R29" s="105"/>
      <c r="S29" s="20">
        <v>1</v>
      </c>
      <c r="T29" s="21"/>
      <c r="U29" s="322"/>
    </row>
    <row r="30" spans="1:21" s="19" customFormat="1" ht="17.25">
      <c r="A30" s="313"/>
      <c r="B30" s="80"/>
      <c r="C30" s="335"/>
      <c r="D30" s="358"/>
      <c r="E30" s="359"/>
      <c r="F30" s="335"/>
      <c r="G30" s="358"/>
      <c r="H30" s="359"/>
      <c r="I30" s="70"/>
      <c r="J30" s="71"/>
      <c r="K30" s="331"/>
      <c r="L30" s="107" t="s">
        <v>112</v>
      </c>
      <c r="M30" s="71"/>
      <c r="N30" s="81"/>
      <c r="O30" s="82"/>
      <c r="P30" s="66"/>
      <c r="Q30" s="71"/>
      <c r="R30" s="116"/>
      <c r="S30" s="26">
        <v>1</v>
      </c>
      <c r="T30" s="27"/>
      <c r="U30" s="322"/>
    </row>
    <row r="31" spans="1:21" s="19" customFormat="1" ht="17.25">
      <c r="A31" s="313"/>
      <c r="B31" s="80"/>
      <c r="C31" s="335"/>
      <c r="D31" s="358"/>
      <c r="E31" s="359"/>
      <c r="F31" s="335"/>
      <c r="G31" s="358"/>
      <c r="H31" s="359"/>
      <c r="I31" s="70"/>
      <c r="J31" s="71"/>
      <c r="K31" s="331"/>
      <c r="L31" s="107" t="s">
        <v>113</v>
      </c>
      <c r="M31" s="71"/>
      <c r="N31" s="81"/>
      <c r="O31" s="82"/>
      <c r="P31" s="70"/>
      <c r="Q31" s="71"/>
      <c r="R31" s="116"/>
      <c r="S31" s="26">
        <v>1</v>
      </c>
      <c r="T31" s="27"/>
      <c r="U31" s="322"/>
    </row>
    <row r="32" spans="1:21" s="19" customFormat="1" ht="17.25">
      <c r="A32" s="313"/>
      <c r="B32" s="80"/>
      <c r="C32" s="335"/>
      <c r="D32" s="358"/>
      <c r="E32" s="359"/>
      <c r="F32" s="335"/>
      <c r="G32" s="358"/>
      <c r="H32" s="359"/>
      <c r="I32" s="70"/>
      <c r="J32" s="71"/>
      <c r="K32" s="331"/>
      <c r="L32" s="107" t="s">
        <v>114</v>
      </c>
      <c r="M32" s="71"/>
      <c r="N32" s="81"/>
      <c r="O32" s="82"/>
      <c r="P32" s="70"/>
      <c r="Q32" s="71"/>
      <c r="R32" s="116"/>
      <c r="S32" s="26">
        <v>1</v>
      </c>
      <c r="T32" s="27"/>
      <c r="U32" s="322"/>
    </row>
    <row r="33" spans="1:25" s="19" customFormat="1" ht="17.25">
      <c r="A33" s="313"/>
      <c r="B33" s="80"/>
      <c r="C33" s="335"/>
      <c r="D33" s="358"/>
      <c r="E33" s="359"/>
      <c r="F33" s="335"/>
      <c r="G33" s="358"/>
      <c r="H33" s="359"/>
      <c r="I33" s="70"/>
      <c r="J33" s="71"/>
      <c r="K33" s="331"/>
      <c r="L33" s="107" t="s">
        <v>115</v>
      </c>
      <c r="M33" s="71"/>
      <c r="N33" s="81"/>
      <c r="O33" s="82"/>
      <c r="P33" s="70"/>
      <c r="Q33" s="71"/>
      <c r="R33" s="116"/>
      <c r="S33" s="26">
        <v>1</v>
      </c>
      <c r="T33" s="27"/>
      <c r="U33" s="322"/>
    </row>
    <row r="34" spans="1:25" s="19" customFormat="1" ht="18" thickBot="1">
      <c r="A34" s="313"/>
      <c r="B34" s="80"/>
      <c r="C34" s="337"/>
      <c r="D34" s="384"/>
      <c r="E34" s="385"/>
      <c r="F34" s="337"/>
      <c r="G34" s="384"/>
      <c r="H34" s="385"/>
      <c r="I34" s="83"/>
      <c r="J34" s="148"/>
      <c r="K34" s="332"/>
      <c r="L34" s="151" t="s">
        <v>116</v>
      </c>
      <c r="M34" s="148"/>
      <c r="N34" s="152"/>
      <c r="O34" s="153"/>
      <c r="P34" s="83"/>
      <c r="Q34" s="148"/>
      <c r="R34" s="150"/>
      <c r="S34" s="154">
        <v>1</v>
      </c>
      <c r="T34" s="23"/>
      <c r="U34" s="156" t="str">
        <f>"/ "&amp;SUM(S22:S34)</f>
        <v>/ 14</v>
      </c>
    </row>
    <row r="35" spans="1:25" s="19" customFormat="1" ht="18" thickTop="1">
      <c r="A35" s="313"/>
      <c r="B35" s="80"/>
      <c r="C35" s="333"/>
      <c r="D35" s="429"/>
      <c r="E35" s="430"/>
      <c r="F35" s="333" t="s">
        <v>182</v>
      </c>
      <c r="G35" s="429"/>
      <c r="H35" s="430"/>
      <c r="I35" s="74"/>
      <c r="J35" s="75"/>
      <c r="K35" s="333"/>
      <c r="L35" s="334"/>
      <c r="M35" s="75"/>
      <c r="N35" s="85"/>
      <c r="O35" s="95"/>
      <c r="P35" s="74"/>
      <c r="Q35" s="75"/>
      <c r="R35" s="110"/>
      <c r="S35" s="26">
        <v>2</v>
      </c>
      <c r="T35" s="27"/>
      <c r="U35" s="428">
        <f>SUM(T35:T38)</f>
        <v>0</v>
      </c>
    </row>
    <row r="36" spans="1:25" s="19" customFormat="1" ht="18" thickBot="1">
      <c r="A36" s="313"/>
      <c r="B36" s="84"/>
      <c r="C36" s="339"/>
      <c r="D36" s="345"/>
      <c r="E36" s="346"/>
      <c r="F36" s="335" t="s">
        <v>181</v>
      </c>
      <c r="G36" s="358"/>
      <c r="H36" s="359"/>
      <c r="I36" s="70"/>
      <c r="J36" s="71"/>
      <c r="K36" s="335"/>
      <c r="L36" s="336"/>
      <c r="M36" s="71"/>
      <c r="N36" s="81"/>
      <c r="O36" s="96"/>
      <c r="P36" s="97"/>
      <c r="Q36" s="71"/>
      <c r="R36" s="116"/>
      <c r="S36" s="26">
        <v>2</v>
      </c>
      <c r="T36" s="27"/>
      <c r="U36" s="322"/>
    </row>
    <row r="37" spans="1:25" s="19" customFormat="1" ht="18" thickTop="1">
      <c r="A37" s="313"/>
      <c r="B37" s="62"/>
      <c r="C37" s="335"/>
      <c r="D37" s="358"/>
      <c r="E37" s="359"/>
      <c r="F37" s="335" t="s">
        <v>180</v>
      </c>
      <c r="G37" s="358"/>
      <c r="H37" s="359"/>
      <c r="I37" s="66"/>
      <c r="J37" s="67"/>
      <c r="K37" s="335"/>
      <c r="L37" s="336"/>
      <c r="M37" s="67"/>
      <c r="N37" s="77"/>
      <c r="O37" s="78"/>
      <c r="P37" s="76"/>
      <c r="Q37" s="67"/>
      <c r="R37" s="105"/>
      <c r="S37" s="20">
        <v>2</v>
      </c>
      <c r="T37" s="21"/>
      <c r="U37" s="322"/>
      <c r="W37" s="29"/>
      <c r="X37" s="29"/>
      <c r="Y37" s="29"/>
    </row>
    <row r="38" spans="1:25" s="19" customFormat="1" ht="18" thickBot="1">
      <c r="A38" s="313"/>
      <c r="B38" s="86"/>
      <c r="C38" s="337"/>
      <c r="D38" s="384"/>
      <c r="E38" s="385"/>
      <c r="F38" s="337" t="s">
        <v>179</v>
      </c>
      <c r="G38" s="384"/>
      <c r="H38" s="385"/>
      <c r="I38" s="92"/>
      <c r="J38" s="93"/>
      <c r="K38" s="337"/>
      <c r="L38" s="338"/>
      <c r="M38" s="93"/>
      <c r="N38" s="94"/>
      <c r="O38" s="157"/>
      <c r="P38" s="151"/>
      <c r="Q38" s="93"/>
      <c r="R38" s="111"/>
      <c r="S38" s="22">
        <v>2</v>
      </c>
      <c r="T38" s="23"/>
      <c r="U38" s="24" t="str">
        <f>"/ "&amp;SUM(S35:S38)</f>
        <v>/ 8</v>
      </c>
      <c r="W38" s="29"/>
      <c r="X38" s="29"/>
      <c r="Y38" s="29"/>
    </row>
    <row r="39" spans="1:25" s="19" customFormat="1" ht="18" thickTop="1">
      <c r="A39" s="313"/>
      <c r="B39" s="87"/>
      <c r="C39" s="335" t="s">
        <v>172</v>
      </c>
      <c r="D39" s="358"/>
      <c r="E39" s="359"/>
      <c r="F39" s="381"/>
      <c r="G39" s="382"/>
      <c r="H39" s="383"/>
      <c r="I39" s="70"/>
      <c r="J39" s="71"/>
      <c r="K39" s="339"/>
      <c r="L39" s="340"/>
      <c r="M39" s="71"/>
      <c r="N39" s="81"/>
      <c r="O39" s="96"/>
      <c r="P39" s="97"/>
      <c r="Q39" s="71"/>
      <c r="R39" s="116"/>
      <c r="S39" s="26">
        <v>1</v>
      </c>
      <c r="T39" s="27"/>
      <c r="U39" s="428">
        <f>SUM(T39:T49)</f>
        <v>0</v>
      </c>
      <c r="W39" s="29"/>
      <c r="X39" s="29"/>
      <c r="Y39" s="29"/>
    </row>
    <row r="40" spans="1:25" s="19" customFormat="1" ht="17.25">
      <c r="A40" s="313"/>
      <c r="B40" s="80"/>
      <c r="C40" s="335" t="s">
        <v>173</v>
      </c>
      <c r="D40" s="358"/>
      <c r="E40" s="359"/>
      <c r="F40" s="335"/>
      <c r="G40" s="358"/>
      <c r="H40" s="359"/>
      <c r="I40" s="66"/>
      <c r="J40" s="67"/>
      <c r="K40" s="335"/>
      <c r="L40" s="336"/>
      <c r="M40" s="67"/>
      <c r="N40" s="77"/>
      <c r="O40" s="78"/>
      <c r="P40" s="76"/>
      <c r="Q40" s="67"/>
      <c r="R40" s="105"/>
      <c r="S40" s="20">
        <v>1</v>
      </c>
      <c r="T40" s="21"/>
      <c r="U40" s="322"/>
      <c r="W40" s="29"/>
      <c r="X40" s="30"/>
      <c r="Y40" s="29"/>
    </row>
    <row r="41" spans="1:25" s="19" customFormat="1" ht="17.25">
      <c r="A41" s="313"/>
      <c r="B41" s="87"/>
      <c r="C41" s="335" t="s">
        <v>174</v>
      </c>
      <c r="D41" s="358"/>
      <c r="E41" s="359"/>
      <c r="F41" s="335"/>
      <c r="G41" s="358"/>
      <c r="H41" s="359"/>
      <c r="I41" s="66"/>
      <c r="J41" s="67"/>
      <c r="K41" s="335"/>
      <c r="L41" s="336"/>
      <c r="M41" s="67"/>
      <c r="N41" s="77"/>
      <c r="O41" s="78"/>
      <c r="P41" s="76"/>
      <c r="Q41" s="67"/>
      <c r="R41" s="105"/>
      <c r="S41" s="20">
        <v>1</v>
      </c>
      <c r="T41" s="21"/>
      <c r="U41" s="322"/>
      <c r="W41" s="29"/>
      <c r="X41" s="30"/>
      <c r="Y41" s="29"/>
    </row>
    <row r="42" spans="1:25" s="19" customFormat="1" ht="17.25">
      <c r="A42" s="313"/>
      <c r="B42" s="87"/>
      <c r="C42" s="335" t="s">
        <v>175</v>
      </c>
      <c r="D42" s="358"/>
      <c r="E42" s="359"/>
      <c r="F42" s="335"/>
      <c r="G42" s="358"/>
      <c r="H42" s="359"/>
      <c r="I42" s="66"/>
      <c r="J42" s="67"/>
      <c r="K42" s="335"/>
      <c r="L42" s="336"/>
      <c r="M42" s="67"/>
      <c r="N42" s="77"/>
      <c r="O42" s="78"/>
      <c r="P42" s="76"/>
      <c r="Q42" s="67"/>
      <c r="R42" s="105"/>
      <c r="S42" s="20">
        <v>1</v>
      </c>
      <c r="T42" s="21"/>
      <c r="U42" s="322"/>
      <c r="W42" s="29"/>
      <c r="X42" s="30"/>
      <c r="Y42" s="29"/>
    </row>
    <row r="43" spans="1:25" s="19" customFormat="1" ht="17.25">
      <c r="A43" s="313"/>
      <c r="B43" s="87"/>
      <c r="C43" s="335" t="s">
        <v>176</v>
      </c>
      <c r="D43" s="358"/>
      <c r="E43" s="359"/>
      <c r="F43" s="335"/>
      <c r="G43" s="358"/>
      <c r="H43" s="359"/>
      <c r="I43" s="88"/>
      <c r="J43" s="89"/>
      <c r="K43" s="335"/>
      <c r="L43" s="336"/>
      <c r="M43" s="89"/>
      <c r="N43" s="90"/>
      <c r="O43" s="91"/>
      <c r="P43" s="66"/>
      <c r="Q43" s="89"/>
      <c r="R43" s="112"/>
      <c r="S43" s="32">
        <v>1</v>
      </c>
      <c r="T43" s="33"/>
      <c r="U43" s="322"/>
      <c r="W43" s="29"/>
      <c r="X43" s="30"/>
      <c r="Y43" s="29"/>
    </row>
    <row r="44" spans="1:25" s="19" customFormat="1" ht="17.25">
      <c r="A44" s="313"/>
      <c r="B44" s="87"/>
      <c r="C44" s="335" t="s">
        <v>177</v>
      </c>
      <c r="D44" s="358"/>
      <c r="E44" s="359"/>
      <c r="F44" s="335"/>
      <c r="G44" s="358"/>
      <c r="H44" s="359"/>
      <c r="I44" s="66"/>
      <c r="J44" s="67"/>
      <c r="K44" s="335"/>
      <c r="L44" s="336"/>
      <c r="M44" s="67"/>
      <c r="N44" s="77"/>
      <c r="O44" s="79"/>
      <c r="P44" s="66"/>
      <c r="Q44" s="67"/>
      <c r="R44" s="105"/>
      <c r="S44" s="20">
        <v>1</v>
      </c>
      <c r="T44" s="21"/>
      <c r="U44" s="322"/>
      <c r="W44" s="29"/>
      <c r="X44" s="29"/>
      <c r="Y44" s="29"/>
    </row>
    <row r="45" spans="1:25" s="19" customFormat="1" ht="17.25">
      <c r="A45" s="313"/>
      <c r="B45" s="87"/>
      <c r="C45" s="335" t="s">
        <v>178</v>
      </c>
      <c r="D45" s="358"/>
      <c r="E45" s="359"/>
      <c r="F45" s="339"/>
      <c r="G45" s="345"/>
      <c r="H45" s="346"/>
      <c r="I45" s="70"/>
      <c r="J45" s="71"/>
      <c r="K45" s="339"/>
      <c r="L45" s="340"/>
      <c r="M45" s="71"/>
      <c r="N45" s="81"/>
      <c r="O45" s="82"/>
      <c r="P45" s="70"/>
      <c r="Q45" s="71"/>
      <c r="R45" s="116"/>
      <c r="S45" s="26">
        <v>1</v>
      </c>
      <c r="T45" s="27"/>
      <c r="U45" s="322"/>
      <c r="W45" s="29"/>
      <c r="X45" s="29"/>
      <c r="Y45" s="29"/>
    </row>
    <row r="46" spans="1:25" s="19" customFormat="1" ht="17.25">
      <c r="A46" s="313"/>
      <c r="B46" s="80"/>
      <c r="C46" s="335" t="s">
        <v>183</v>
      </c>
      <c r="D46" s="358"/>
      <c r="E46" s="359"/>
      <c r="F46" s="335"/>
      <c r="G46" s="358"/>
      <c r="H46" s="359"/>
      <c r="I46" s="70"/>
      <c r="J46" s="71"/>
      <c r="K46" s="335"/>
      <c r="L46" s="336"/>
      <c r="M46" s="71"/>
      <c r="N46" s="81"/>
      <c r="O46" s="96"/>
      <c r="P46" s="97"/>
      <c r="Q46" s="71"/>
      <c r="R46" s="116"/>
      <c r="S46" s="26">
        <v>1</v>
      </c>
      <c r="T46" s="27"/>
      <c r="U46" s="322"/>
      <c r="W46" s="29"/>
      <c r="X46" s="29"/>
      <c r="Y46" s="29"/>
    </row>
    <row r="47" spans="1:25" s="19" customFormat="1" ht="17.25">
      <c r="A47" s="313"/>
      <c r="B47" s="80"/>
      <c r="C47" s="375" t="s">
        <v>184</v>
      </c>
      <c r="D47" s="379"/>
      <c r="E47" s="380"/>
      <c r="F47" s="375"/>
      <c r="G47" s="379"/>
      <c r="H47" s="380"/>
      <c r="I47" s="98"/>
      <c r="J47" s="99"/>
      <c r="K47" s="375"/>
      <c r="L47" s="376"/>
      <c r="M47" s="99"/>
      <c r="N47" s="133"/>
      <c r="O47" s="134"/>
      <c r="P47" s="88"/>
      <c r="Q47" s="89"/>
      <c r="R47" s="112"/>
      <c r="S47" s="32">
        <v>1</v>
      </c>
      <c r="T47" s="33"/>
      <c r="U47" s="322"/>
      <c r="W47" s="29"/>
      <c r="X47" s="29"/>
      <c r="Y47" s="29"/>
    </row>
    <row r="48" spans="1:25" s="19" customFormat="1" ht="17.25">
      <c r="A48" s="313"/>
      <c r="B48" s="162"/>
      <c r="C48" s="360" t="s">
        <v>185</v>
      </c>
      <c r="D48" s="358"/>
      <c r="E48" s="359"/>
      <c r="F48" s="335"/>
      <c r="G48" s="358"/>
      <c r="H48" s="359"/>
      <c r="I48" s="107"/>
      <c r="J48" s="67"/>
      <c r="K48" s="335"/>
      <c r="L48" s="336"/>
      <c r="M48" s="106"/>
      <c r="N48" s="66"/>
      <c r="O48" s="143"/>
      <c r="P48" s="66"/>
      <c r="Q48" s="67"/>
      <c r="R48" s="105"/>
      <c r="S48" s="20">
        <v>1</v>
      </c>
      <c r="T48" s="21"/>
      <c r="U48" s="322"/>
      <c r="W48" s="29"/>
      <c r="X48" s="29"/>
      <c r="Y48" s="29"/>
    </row>
    <row r="49" spans="1:21" s="19" customFormat="1" ht="18" thickBot="1">
      <c r="A49" s="313"/>
      <c r="B49" s="161"/>
      <c r="C49" s="386" t="s">
        <v>186</v>
      </c>
      <c r="D49" s="390"/>
      <c r="E49" s="391"/>
      <c r="F49" s="386"/>
      <c r="G49" s="390"/>
      <c r="H49" s="391"/>
      <c r="I49" s="83"/>
      <c r="J49" s="148"/>
      <c r="K49" s="386"/>
      <c r="L49" s="387"/>
      <c r="M49" s="160"/>
      <c r="N49" s="83"/>
      <c r="O49" s="148"/>
      <c r="P49" s="158"/>
      <c r="Q49" s="148"/>
      <c r="R49" s="150"/>
      <c r="S49" s="154">
        <v>1</v>
      </c>
      <c r="T49" s="155"/>
      <c r="U49" s="163" t="str">
        <f>"/ "&amp;SUM(S39:S49)</f>
        <v>/ 11</v>
      </c>
    </row>
    <row r="50" spans="1:21" s="19" customFormat="1" ht="18" thickTop="1">
      <c r="A50" s="313"/>
      <c r="B50" s="87"/>
      <c r="C50" s="388"/>
      <c r="D50" s="366"/>
      <c r="E50" s="389"/>
      <c r="F50" s="339"/>
      <c r="G50" s="345"/>
      <c r="H50" s="346"/>
      <c r="I50" s="70" t="s">
        <v>187</v>
      </c>
      <c r="J50" s="71"/>
      <c r="K50" s="339"/>
      <c r="L50" s="340"/>
      <c r="M50" s="71"/>
      <c r="N50" s="70"/>
      <c r="O50" s="71"/>
      <c r="P50" s="97"/>
      <c r="Q50" s="71"/>
      <c r="R50" s="116"/>
      <c r="S50" s="26">
        <v>1</v>
      </c>
      <c r="T50" s="159"/>
      <c r="U50" s="428">
        <f>SUM(T50:T56)</f>
        <v>0</v>
      </c>
    </row>
    <row r="51" spans="1:21" s="19" customFormat="1" ht="17.25">
      <c r="A51" s="313"/>
      <c r="B51" s="80"/>
      <c r="C51" s="339"/>
      <c r="D51" s="345"/>
      <c r="E51" s="346"/>
      <c r="F51" s="335"/>
      <c r="G51" s="358"/>
      <c r="H51" s="359"/>
      <c r="I51" s="70" t="s">
        <v>188</v>
      </c>
      <c r="J51" s="71"/>
      <c r="K51" s="335"/>
      <c r="L51" s="336"/>
      <c r="M51" s="71"/>
      <c r="N51" s="70"/>
      <c r="O51" s="71"/>
      <c r="P51" s="97"/>
      <c r="Q51" s="71"/>
      <c r="R51" s="116"/>
      <c r="S51" s="26">
        <v>1</v>
      </c>
      <c r="T51" s="27"/>
      <c r="U51" s="322"/>
    </row>
    <row r="52" spans="1:21" s="19" customFormat="1" ht="17.25">
      <c r="A52" s="313"/>
      <c r="B52" s="80"/>
      <c r="C52" s="335"/>
      <c r="D52" s="358"/>
      <c r="E52" s="359"/>
      <c r="F52" s="335"/>
      <c r="G52" s="358"/>
      <c r="H52" s="359"/>
      <c r="I52" s="70" t="s">
        <v>189</v>
      </c>
      <c r="J52" s="67"/>
      <c r="K52" s="335"/>
      <c r="L52" s="336"/>
      <c r="M52" s="67"/>
      <c r="N52" s="66"/>
      <c r="O52" s="67"/>
      <c r="P52" s="76"/>
      <c r="Q52" s="67"/>
      <c r="R52" s="105"/>
      <c r="S52" s="20">
        <v>1</v>
      </c>
      <c r="T52" s="21"/>
      <c r="U52" s="322"/>
    </row>
    <row r="53" spans="1:21" s="19" customFormat="1" ht="17.25">
      <c r="A53" s="313"/>
      <c r="B53" s="80"/>
      <c r="C53" s="335"/>
      <c r="D53" s="358"/>
      <c r="E53" s="359"/>
      <c r="F53" s="335"/>
      <c r="G53" s="358"/>
      <c r="H53" s="359"/>
      <c r="I53" s="70" t="s">
        <v>190</v>
      </c>
      <c r="J53" s="71"/>
      <c r="K53" s="335"/>
      <c r="L53" s="336"/>
      <c r="M53" s="71"/>
      <c r="N53" s="70"/>
      <c r="O53" s="71"/>
      <c r="P53" s="97"/>
      <c r="Q53" s="71"/>
      <c r="R53" s="116"/>
      <c r="S53" s="26">
        <v>1</v>
      </c>
      <c r="T53" s="27"/>
      <c r="U53" s="322"/>
    </row>
    <row r="54" spans="1:21" s="19" customFormat="1" ht="17.25">
      <c r="A54" s="313"/>
      <c r="B54" s="80"/>
      <c r="C54" s="335"/>
      <c r="D54" s="358"/>
      <c r="E54" s="359"/>
      <c r="F54" s="335"/>
      <c r="G54" s="358"/>
      <c r="H54" s="359"/>
      <c r="I54" s="70" t="s">
        <v>191</v>
      </c>
      <c r="J54" s="71"/>
      <c r="K54" s="335"/>
      <c r="L54" s="336"/>
      <c r="M54" s="67"/>
      <c r="N54" s="70"/>
      <c r="O54" s="71"/>
      <c r="P54" s="97"/>
      <c r="Q54" s="71"/>
      <c r="R54" s="116"/>
      <c r="S54" s="26">
        <v>1</v>
      </c>
      <c r="T54" s="27"/>
      <c r="U54" s="322"/>
    </row>
    <row r="55" spans="1:21" s="19" customFormat="1" ht="17.25">
      <c r="A55" s="313"/>
      <c r="B55" s="80"/>
      <c r="C55" s="335"/>
      <c r="D55" s="358"/>
      <c r="E55" s="359"/>
      <c r="F55" s="335"/>
      <c r="G55" s="358"/>
      <c r="H55" s="359"/>
      <c r="I55" s="70" t="s">
        <v>192</v>
      </c>
      <c r="J55" s="71"/>
      <c r="K55" s="335"/>
      <c r="L55" s="336"/>
      <c r="M55" s="71"/>
      <c r="N55" s="70"/>
      <c r="O55" s="71"/>
      <c r="P55" s="97"/>
      <c r="Q55" s="71"/>
      <c r="R55" s="116"/>
      <c r="S55" s="26">
        <v>1</v>
      </c>
      <c r="T55" s="27"/>
      <c r="U55" s="322"/>
    </row>
    <row r="56" spans="1:21" s="19" customFormat="1" ht="18" thickBot="1">
      <c r="A56" s="314"/>
      <c r="B56" s="164"/>
      <c r="C56" s="374"/>
      <c r="D56" s="372"/>
      <c r="E56" s="373"/>
      <c r="F56" s="374"/>
      <c r="G56" s="372"/>
      <c r="H56" s="373"/>
      <c r="I56" s="135" t="s">
        <v>193</v>
      </c>
      <c r="J56" s="136"/>
      <c r="K56" s="374"/>
      <c r="L56" s="392"/>
      <c r="M56" s="136"/>
      <c r="N56" s="135"/>
      <c r="O56" s="136"/>
      <c r="P56" s="165"/>
      <c r="Q56" s="136"/>
      <c r="R56" s="141"/>
      <c r="S56" s="119">
        <v>1</v>
      </c>
      <c r="T56" s="121"/>
      <c r="U56" s="132" t="str">
        <f>"/ "&amp;SUM(S50:S56)</f>
        <v>/ 7</v>
      </c>
    </row>
    <row r="57" spans="1:21" s="19" customFormat="1" ht="17.25">
      <c r="A57" s="315" t="s">
        <v>40</v>
      </c>
      <c r="B57" s="87"/>
      <c r="C57" s="339"/>
      <c r="D57" s="345"/>
      <c r="E57" s="346"/>
      <c r="F57" s="339"/>
      <c r="G57" s="345"/>
      <c r="H57" s="346"/>
      <c r="I57" s="70"/>
      <c r="J57" s="71"/>
      <c r="K57" s="339"/>
      <c r="L57" s="340"/>
      <c r="M57" s="64" t="s">
        <v>55</v>
      </c>
      <c r="O57" s="71"/>
      <c r="P57" s="97"/>
      <c r="Q57" s="71"/>
      <c r="R57" s="116"/>
      <c r="S57" s="26">
        <v>3</v>
      </c>
      <c r="T57" s="27"/>
      <c r="U57" s="321">
        <f>SUM(T57:T64)</f>
        <v>0</v>
      </c>
    </row>
    <row r="58" spans="1:21" s="19" customFormat="1" ht="17.25">
      <c r="A58" s="316"/>
      <c r="B58" s="80"/>
      <c r="C58" s="335"/>
      <c r="D58" s="358"/>
      <c r="E58" s="359"/>
      <c r="F58" s="335"/>
      <c r="G58" s="358"/>
      <c r="H58" s="359"/>
      <c r="I58" s="70"/>
      <c r="J58" s="71"/>
      <c r="K58" s="335"/>
      <c r="L58" s="336"/>
      <c r="M58" s="71"/>
      <c r="N58" s="66" t="s">
        <v>56</v>
      </c>
      <c r="O58" s="71"/>
      <c r="P58" s="97"/>
      <c r="Q58" s="71"/>
      <c r="R58" s="116"/>
      <c r="S58" s="26">
        <v>3</v>
      </c>
      <c r="T58" s="27"/>
      <c r="U58" s="322"/>
    </row>
    <row r="59" spans="1:21" s="19" customFormat="1" ht="18" thickBot="1">
      <c r="A59" s="316"/>
      <c r="B59" s="80"/>
      <c r="C59" s="335"/>
      <c r="D59" s="358"/>
      <c r="E59" s="359"/>
      <c r="F59" s="335"/>
      <c r="G59" s="358"/>
      <c r="H59" s="359"/>
      <c r="I59" s="70"/>
      <c r="J59" s="67"/>
      <c r="K59" s="335"/>
      <c r="L59" s="336"/>
      <c r="M59" s="67"/>
      <c r="N59" s="70" t="s">
        <v>57</v>
      </c>
      <c r="O59" s="67"/>
      <c r="P59" s="107"/>
      <c r="Q59" s="67"/>
      <c r="R59" s="105"/>
      <c r="S59" s="20">
        <v>2</v>
      </c>
      <c r="T59" s="21"/>
      <c r="U59" s="322"/>
    </row>
    <row r="60" spans="1:21" s="19" customFormat="1" ht="17.25">
      <c r="A60" s="316"/>
      <c r="B60" s="100"/>
      <c r="C60" s="339"/>
      <c r="D60" s="345"/>
      <c r="E60" s="346"/>
      <c r="F60" s="339"/>
      <c r="G60" s="345"/>
      <c r="H60" s="346"/>
      <c r="I60" s="70"/>
      <c r="J60" s="71"/>
      <c r="K60" s="339"/>
      <c r="L60" s="340"/>
      <c r="M60" s="146"/>
      <c r="N60" s="66" t="s">
        <v>207</v>
      </c>
      <c r="O60" s="71"/>
      <c r="P60" s="97"/>
      <c r="Q60" s="71"/>
      <c r="R60" s="116"/>
      <c r="S60" s="166">
        <v>2</v>
      </c>
      <c r="T60" s="27"/>
      <c r="U60" s="322"/>
    </row>
    <row r="61" spans="1:21" s="19" customFormat="1" ht="17.25">
      <c r="A61" s="316"/>
      <c r="B61" s="80"/>
      <c r="C61" s="335"/>
      <c r="D61" s="358"/>
      <c r="E61" s="359"/>
      <c r="F61" s="335"/>
      <c r="G61" s="358"/>
      <c r="H61" s="359"/>
      <c r="I61" s="66"/>
      <c r="J61" s="67"/>
      <c r="K61" s="335"/>
      <c r="L61" s="336"/>
      <c r="M61" s="217" t="s">
        <v>209</v>
      </c>
      <c r="N61" s="167"/>
      <c r="O61" s="67"/>
      <c r="P61" s="76"/>
      <c r="Q61" s="67"/>
      <c r="R61" s="105"/>
      <c r="S61" s="101">
        <v>2</v>
      </c>
      <c r="T61" s="21"/>
      <c r="U61" s="322"/>
    </row>
    <row r="62" spans="1:21" s="19" customFormat="1" ht="17.25">
      <c r="A62" s="316"/>
      <c r="B62" s="80"/>
      <c r="C62" s="335"/>
      <c r="D62" s="358"/>
      <c r="E62" s="359"/>
      <c r="F62" s="335"/>
      <c r="G62" s="358"/>
      <c r="H62" s="359"/>
      <c r="I62" s="66"/>
      <c r="J62" s="67"/>
      <c r="K62" s="335"/>
      <c r="L62" s="336"/>
      <c r="M62" s="146"/>
      <c r="N62" s="70" t="s">
        <v>149</v>
      </c>
      <c r="O62" s="67"/>
      <c r="P62" s="76"/>
      <c r="Q62" s="67"/>
      <c r="R62" s="105"/>
      <c r="S62" s="20">
        <v>2</v>
      </c>
      <c r="T62" s="21"/>
      <c r="U62" s="322"/>
    </row>
    <row r="63" spans="1:21" s="19" customFormat="1" ht="17.25">
      <c r="A63" s="316"/>
      <c r="B63" s="80"/>
      <c r="C63" s="335"/>
      <c r="D63" s="358"/>
      <c r="E63" s="359"/>
      <c r="F63" s="335"/>
      <c r="G63" s="358"/>
      <c r="H63" s="359"/>
      <c r="I63" s="66"/>
      <c r="J63" s="67"/>
      <c r="K63" s="335"/>
      <c r="L63" s="336"/>
      <c r="M63" s="146"/>
      <c r="N63" s="70" t="s">
        <v>196</v>
      </c>
      <c r="O63" s="67"/>
      <c r="P63" s="76"/>
      <c r="Q63" s="67"/>
      <c r="R63" s="105"/>
      <c r="S63" s="20">
        <v>2</v>
      </c>
      <c r="T63" s="21"/>
      <c r="U63" s="322"/>
    </row>
    <row r="64" spans="1:21" s="19" customFormat="1" ht="18" thickBot="1">
      <c r="A64" s="316"/>
      <c r="B64" s="80"/>
      <c r="C64" s="335"/>
      <c r="D64" s="358"/>
      <c r="E64" s="359"/>
      <c r="F64" s="335"/>
      <c r="G64" s="358"/>
      <c r="H64" s="359"/>
      <c r="I64" s="66"/>
      <c r="J64" s="67"/>
      <c r="K64" s="335"/>
      <c r="L64" s="336"/>
      <c r="M64" s="71"/>
      <c r="N64" s="168" t="s">
        <v>197</v>
      </c>
      <c r="O64" s="67"/>
      <c r="P64" s="76"/>
      <c r="Q64" s="67"/>
      <c r="R64" s="105"/>
      <c r="S64" s="20">
        <v>2</v>
      </c>
      <c r="T64" s="21"/>
      <c r="U64" s="28" t="str">
        <f>"/ "&amp;SUM(S57:S64)</f>
        <v>/ 18</v>
      </c>
    </row>
    <row r="65" spans="1:25" s="19" customFormat="1" ht="17.25">
      <c r="A65" s="409" t="s">
        <v>29</v>
      </c>
      <c r="B65" s="34"/>
      <c r="C65" s="394"/>
      <c r="D65" s="395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/>
      <c r="R65" s="396"/>
      <c r="S65" s="411">
        <v>3</v>
      </c>
      <c r="T65" s="426"/>
      <c r="U65" s="35">
        <f>T65</f>
        <v>0</v>
      </c>
    </row>
    <row r="66" spans="1:25" s="19" customFormat="1" ht="18" thickBot="1">
      <c r="A66" s="410"/>
      <c r="B66" s="36"/>
      <c r="C66" s="397"/>
      <c r="D66" s="398"/>
      <c r="E66" s="398"/>
      <c r="F66" s="398"/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9"/>
      <c r="S66" s="412"/>
      <c r="T66" s="427"/>
      <c r="U66" s="37" t="str">
        <f>"/ "&amp;SUM(S65)</f>
        <v>/ 3</v>
      </c>
      <c r="V66" s="38"/>
      <c r="W66" s="39"/>
      <c r="X66" s="8"/>
    </row>
    <row r="67" spans="1:25">
      <c r="A67" s="315" t="s">
        <v>2</v>
      </c>
      <c r="B67" s="319" t="s">
        <v>3</v>
      </c>
      <c r="C67" s="320"/>
      <c r="D67" s="320"/>
      <c r="E67" s="320"/>
      <c r="F67" s="320"/>
      <c r="G67" s="320"/>
      <c r="H67" s="320"/>
      <c r="I67" s="393"/>
      <c r="J67" s="319" t="s">
        <v>25</v>
      </c>
      <c r="K67" s="320"/>
      <c r="L67" s="393"/>
      <c r="M67" s="319" t="s">
        <v>14</v>
      </c>
      <c r="N67" s="393"/>
      <c r="O67" s="319" t="s">
        <v>4</v>
      </c>
      <c r="P67" s="320"/>
      <c r="Q67" s="319" t="s">
        <v>198</v>
      </c>
      <c r="R67" s="320"/>
      <c r="S67" s="400" t="s">
        <v>29</v>
      </c>
      <c r="T67" s="402">
        <f>SUM(U4,U15,U22,U35,U39,U50,U57,U65)</f>
        <v>0</v>
      </c>
      <c r="U67" s="403"/>
    </row>
    <row r="68" spans="1:25" ht="14.25" thickBot="1">
      <c r="A68" s="341"/>
      <c r="B68" s="40" t="s">
        <v>49</v>
      </c>
      <c r="C68" s="406" t="s">
        <v>50</v>
      </c>
      <c r="D68" s="407"/>
      <c r="E68" s="408"/>
      <c r="F68" s="406" t="s">
        <v>6</v>
      </c>
      <c r="G68" s="407"/>
      <c r="H68" s="408"/>
      <c r="I68" s="41" t="s">
        <v>7</v>
      </c>
      <c r="J68" s="40" t="s">
        <v>51</v>
      </c>
      <c r="K68" s="406" t="s">
        <v>11</v>
      </c>
      <c r="L68" s="415"/>
      <c r="M68" s="40" t="s">
        <v>20</v>
      </c>
      <c r="N68" s="41" t="s">
        <v>19</v>
      </c>
      <c r="O68" s="42" t="s">
        <v>20</v>
      </c>
      <c r="P68" s="118" t="s">
        <v>41</v>
      </c>
      <c r="Q68" s="42" t="s">
        <v>20</v>
      </c>
      <c r="R68" s="118" t="s">
        <v>19</v>
      </c>
      <c r="S68" s="401"/>
      <c r="T68" s="404"/>
      <c r="U68" s="405"/>
    </row>
    <row r="69" spans="1:25" s="19" customFormat="1" ht="17.25">
      <c r="A69" s="25" t="s">
        <v>28</v>
      </c>
      <c r="B69" s="43"/>
      <c r="C69" s="416">
        <f>SUM(S39:S49)</f>
        <v>11</v>
      </c>
      <c r="D69" s="417"/>
      <c r="E69" s="418"/>
      <c r="F69" s="419">
        <f>SUM(S35:S38)</f>
        <v>8</v>
      </c>
      <c r="G69" s="417"/>
      <c r="H69" s="418"/>
      <c r="I69" s="169">
        <f>SUM(S50:S56)</f>
        <v>7</v>
      </c>
      <c r="J69" s="45">
        <f>SUM(S22)</f>
        <v>2</v>
      </c>
      <c r="K69" s="419">
        <f>SUM(S23:S34)</f>
        <v>12</v>
      </c>
      <c r="L69" s="420"/>
      <c r="M69" s="45">
        <f>SUM(S57,S61)</f>
        <v>5</v>
      </c>
      <c r="N69" s="44">
        <f>SUM(S58:S60,S62:S64)</f>
        <v>13</v>
      </c>
      <c r="O69" s="45">
        <f>SUM(S4:S10,S11:S13)</f>
        <v>20</v>
      </c>
      <c r="P69" s="142">
        <f>SUM(S14)</f>
        <v>3</v>
      </c>
      <c r="Q69" s="120">
        <f>SUM(S15,S20)</f>
        <v>6</v>
      </c>
      <c r="R69" s="122">
        <f>SUM(S16:S19,S21)</f>
        <v>10</v>
      </c>
      <c r="S69" s="170">
        <f>S65</f>
        <v>3</v>
      </c>
      <c r="T69" s="404"/>
      <c r="U69" s="405"/>
      <c r="V69" s="8"/>
      <c r="W69" s="8"/>
      <c r="Y69" s="8"/>
    </row>
    <row r="70" spans="1:25" s="19" customFormat="1" ht="18" thickBot="1">
      <c r="A70" s="14" t="s">
        <v>5</v>
      </c>
      <c r="B70" s="46"/>
      <c r="C70" s="421">
        <f>SUM(T39:T49)</f>
        <v>0</v>
      </c>
      <c r="D70" s="422"/>
      <c r="E70" s="423"/>
      <c r="F70" s="424">
        <f>SUM(T35:T38)</f>
        <v>0</v>
      </c>
      <c r="G70" s="422"/>
      <c r="H70" s="423"/>
      <c r="I70" s="47">
        <f>SUM(T50:T56)</f>
        <v>0</v>
      </c>
      <c r="J70" s="48">
        <f>SUM(T22)</f>
        <v>0</v>
      </c>
      <c r="K70" s="424">
        <f>SUM(T23:T34)</f>
        <v>0</v>
      </c>
      <c r="L70" s="425"/>
      <c r="M70" s="48">
        <f>SUM(T57,T61)</f>
        <v>0</v>
      </c>
      <c r="N70" s="47">
        <f>SUM(T58:T60,T62:T64)</f>
        <v>0</v>
      </c>
      <c r="O70" s="48">
        <f>SUM(T4:T10,T11:T13)</f>
        <v>0</v>
      </c>
      <c r="P70" s="123">
        <f>SUM(T14)</f>
        <v>0</v>
      </c>
      <c r="Q70" s="48">
        <f>SUM(T15,T20)</f>
        <v>0</v>
      </c>
      <c r="R70" s="123">
        <f>SUM(T16:T19,T21)</f>
        <v>0</v>
      </c>
      <c r="S70" s="171">
        <f>T65</f>
        <v>0</v>
      </c>
      <c r="T70" s="413" t="str">
        <f>"/ "&amp;SUM(S4:S66)</f>
        <v>/ 100</v>
      </c>
      <c r="U70" s="414"/>
      <c r="V70" s="8"/>
      <c r="W70" s="8"/>
      <c r="Y70" s="8"/>
    </row>
    <row r="73" spans="1:25" ht="14.25">
      <c r="S73" s="10"/>
      <c r="T73" s="8"/>
      <c r="U73" s="7"/>
    </row>
    <row r="74" spans="1:25" ht="14.25">
      <c r="S74" s="8"/>
      <c r="T74" s="8"/>
      <c r="U74" s="7"/>
    </row>
  </sheetData>
  <mergeCells count="219">
    <mergeCell ref="U57:U63"/>
    <mergeCell ref="U50:U55"/>
    <mergeCell ref="U39:U48"/>
    <mergeCell ref="U35:U37"/>
    <mergeCell ref="U22:U33"/>
    <mergeCell ref="C58:E58"/>
    <mergeCell ref="C48:E48"/>
    <mergeCell ref="F30:H30"/>
    <mergeCell ref="F31:H31"/>
    <mergeCell ref="F32:H32"/>
    <mergeCell ref="F33:H33"/>
    <mergeCell ref="F34:H34"/>
    <mergeCell ref="F35:H35"/>
    <mergeCell ref="C30:E30"/>
    <mergeCell ref="C31:E31"/>
    <mergeCell ref="C32:E32"/>
    <mergeCell ref="C33:E33"/>
    <mergeCell ref="C34:E34"/>
    <mergeCell ref="C35:E35"/>
    <mergeCell ref="C36:E36"/>
    <mergeCell ref="C37:E37"/>
    <mergeCell ref="C38:E38"/>
    <mergeCell ref="C39:E39"/>
    <mergeCell ref="C40:E40"/>
    <mergeCell ref="F45:H45"/>
    <mergeCell ref="S67:S68"/>
    <mergeCell ref="T67:U69"/>
    <mergeCell ref="C68:E68"/>
    <mergeCell ref="F68:H68"/>
    <mergeCell ref="A65:A66"/>
    <mergeCell ref="S65:S66"/>
    <mergeCell ref="T70:U70"/>
    <mergeCell ref="C42:E42"/>
    <mergeCell ref="C43:E43"/>
    <mergeCell ref="K68:L68"/>
    <mergeCell ref="C69:E69"/>
    <mergeCell ref="F69:H69"/>
    <mergeCell ref="K69:L69"/>
    <mergeCell ref="C70:E70"/>
    <mergeCell ref="F70:H70"/>
    <mergeCell ref="K70:L70"/>
    <mergeCell ref="T65:T66"/>
    <mergeCell ref="A67:A68"/>
    <mergeCell ref="B67:I67"/>
    <mergeCell ref="C53:E53"/>
    <mergeCell ref="C54:E54"/>
    <mergeCell ref="C55:E55"/>
    <mergeCell ref="C57:E57"/>
    <mergeCell ref="C63:E63"/>
    <mergeCell ref="F63:H63"/>
    <mergeCell ref="K63:L63"/>
    <mergeCell ref="C64:E64"/>
    <mergeCell ref="F64:H64"/>
    <mergeCell ref="K64:L64"/>
    <mergeCell ref="J67:L67"/>
    <mergeCell ref="M67:N67"/>
    <mergeCell ref="O67:P67"/>
    <mergeCell ref="C65:R66"/>
    <mergeCell ref="C60:E60"/>
    <mergeCell ref="F60:H60"/>
    <mergeCell ref="K60:L60"/>
    <mergeCell ref="C61:E61"/>
    <mergeCell ref="F61:H61"/>
    <mergeCell ref="K61:L61"/>
    <mergeCell ref="C62:E62"/>
    <mergeCell ref="F62:H62"/>
    <mergeCell ref="K62:L62"/>
    <mergeCell ref="K53:L53"/>
    <mergeCell ref="K54:L54"/>
    <mergeCell ref="C56:E56"/>
    <mergeCell ref="F56:H56"/>
    <mergeCell ref="K56:L56"/>
    <mergeCell ref="C59:E59"/>
    <mergeCell ref="F59:H59"/>
    <mergeCell ref="K59:L59"/>
    <mergeCell ref="F50:H50"/>
    <mergeCell ref="K50:L50"/>
    <mergeCell ref="C51:E51"/>
    <mergeCell ref="F51:H51"/>
    <mergeCell ref="K51:L51"/>
    <mergeCell ref="C52:E52"/>
    <mergeCell ref="F52:H52"/>
    <mergeCell ref="K52:L52"/>
    <mergeCell ref="K55:L55"/>
    <mergeCell ref="K57:L57"/>
    <mergeCell ref="K58:L58"/>
    <mergeCell ref="F53:H53"/>
    <mergeCell ref="F54:H54"/>
    <mergeCell ref="F55:H55"/>
    <mergeCell ref="F57:H57"/>
    <mergeCell ref="F58:H58"/>
    <mergeCell ref="K49:L49"/>
    <mergeCell ref="C50:E50"/>
    <mergeCell ref="F28:H28"/>
    <mergeCell ref="C29:E29"/>
    <mergeCell ref="F29:H29"/>
    <mergeCell ref="F46:H46"/>
    <mergeCell ref="F47:H47"/>
    <mergeCell ref="F48:H48"/>
    <mergeCell ref="K45:L45"/>
    <mergeCell ref="K46:L46"/>
    <mergeCell ref="K47:L47"/>
    <mergeCell ref="K48:L48"/>
    <mergeCell ref="F41:H41"/>
    <mergeCell ref="F42:H42"/>
    <mergeCell ref="F43:H43"/>
    <mergeCell ref="F44:H44"/>
    <mergeCell ref="C28:E28"/>
    <mergeCell ref="C41:E41"/>
    <mergeCell ref="C44:E44"/>
    <mergeCell ref="C45:E45"/>
    <mergeCell ref="C46:E46"/>
    <mergeCell ref="C47:E47"/>
    <mergeCell ref="C49:E49"/>
    <mergeCell ref="F49:H49"/>
    <mergeCell ref="F24:H24"/>
    <mergeCell ref="C25:E25"/>
    <mergeCell ref="F25:H25"/>
    <mergeCell ref="C26:E26"/>
    <mergeCell ref="F26:H26"/>
    <mergeCell ref="F39:H39"/>
    <mergeCell ref="F40:H40"/>
    <mergeCell ref="F36:H36"/>
    <mergeCell ref="F37:H37"/>
    <mergeCell ref="F38:H38"/>
    <mergeCell ref="C27:E27"/>
    <mergeCell ref="F27:H27"/>
    <mergeCell ref="C24:E24"/>
    <mergeCell ref="C8:E8"/>
    <mergeCell ref="F8:H8"/>
    <mergeCell ref="K8:L8"/>
    <mergeCell ref="C18:E18"/>
    <mergeCell ref="C19:E19"/>
    <mergeCell ref="F18:H18"/>
    <mergeCell ref="K13:L13"/>
    <mergeCell ref="C14:E14"/>
    <mergeCell ref="F14:H14"/>
    <mergeCell ref="K14:L14"/>
    <mergeCell ref="F19:H19"/>
    <mergeCell ref="K18:L18"/>
    <mergeCell ref="K19:L19"/>
    <mergeCell ref="C17:E17"/>
    <mergeCell ref="F17:H17"/>
    <mergeCell ref="K17:L17"/>
    <mergeCell ref="C10:E10"/>
    <mergeCell ref="F10:H10"/>
    <mergeCell ref="K10:L10"/>
    <mergeCell ref="C9:E9"/>
    <mergeCell ref="F9:H9"/>
    <mergeCell ref="K9:L9"/>
    <mergeCell ref="F15:H15"/>
    <mergeCell ref="C16:E16"/>
    <mergeCell ref="C7:E7"/>
    <mergeCell ref="F7:H7"/>
    <mergeCell ref="K7:L7"/>
    <mergeCell ref="T3:U3"/>
    <mergeCell ref="C4:E4"/>
    <mergeCell ref="F4:H4"/>
    <mergeCell ref="K4:L4"/>
    <mergeCell ref="C5:E5"/>
    <mergeCell ref="F5:H5"/>
    <mergeCell ref="K5:L5"/>
    <mergeCell ref="C6:E6"/>
    <mergeCell ref="F6:H6"/>
    <mergeCell ref="K6:L6"/>
    <mergeCell ref="C21:E21"/>
    <mergeCell ref="F21:H21"/>
    <mergeCell ref="C20:E20"/>
    <mergeCell ref="F20:H20"/>
    <mergeCell ref="K20:L20"/>
    <mergeCell ref="F22:H22"/>
    <mergeCell ref="C23:E23"/>
    <mergeCell ref="F23:H23"/>
    <mergeCell ref="C22:E22"/>
    <mergeCell ref="K22:L22"/>
    <mergeCell ref="F16:H16"/>
    <mergeCell ref="C11:E11"/>
    <mergeCell ref="F11:H11"/>
    <mergeCell ref="K11:L11"/>
    <mergeCell ref="C12:E12"/>
    <mergeCell ref="F12:H12"/>
    <mergeCell ref="K12:L12"/>
    <mergeCell ref="C13:E13"/>
    <mergeCell ref="F13:H13"/>
    <mergeCell ref="A1:M1"/>
    <mergeCell ref="O1:U1"/>
    <mergeCell ref="A2:A3"/>
    <mergeCell ref="B2:I2"/>
    <mergeCell ref="J2:L2"/>
    <mergeCell ref="M2:N2"/>
    <mergeCell ref="O2:P2"/>
    <mergeCell ref="S2:U2"/>
    <mergeCell ref="C3:E3"/>
    <mergeCell ref="F3:H3"/>
    <mergeCell ref="K3:L3"/>
    <mergeCell ref="A22:A56"/>
    <mergeCell ref="A57:A64"/>
    <mergeCell ref="Q2:R2"/>
    <mergeCell ref="Q67:R67"/>
    <mergeCell ref="U15:U20"/>
    <mergeCell ref="K15:L15"/>
    <mergeCell ref="K16:L16"/>
    <mergeCell ref="K23:K28"/>
    <mergeCell ref="K29:K34"/>
    <mergeCell ref="K35:L35"/>
    <mergeCell ref="K36:L36"/>
    <mergeCell ref="K37:L37"/>
    <mergeCell ref="K38:L38"/>
    <mergeCell ref="K39:L39"/>
    <mergeCell ref="K40:L40"/>
    <mergeCell ref="K41:L41"/>
    <mergeCell ref="K42:L42"/>
    <mergeCell ref="K43:L43"/>
    <mergeCell ref="K44:L44"/>
    <mergeCell ref="A4:A14"/>
    <mergeCell ref="U4:U13"/>
    <mergeCell ref="A15:A21"/>
    <mergeCell ref="K21:L21"/>
    <mergeCell ref="C15:E15"/>
  </mergeCells>
  <phoneticPr fontId="2"/>
  <pageMargins left="0.7" right="0.7" top="0.75" bottom="0.75" header="0.3" footer="0.3"/>
  <pageSetup paperSize="9" orientation="portrait" horizontalDpi="4294967292" verticalDpi="0" r:id="rId1"/>
  <ignoredErrors>
    <ignoredError sqref="U38 U34 U21 U14 U49" formulaRange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5</vt:i4>
      </vt:variant>
    </vt:vector>
  </HeadingPairs>
  <TitlesOfParts>
    <vt:vector size="9" baseType="lpstr">
      <vt:lpstr>問題用紙</vt:lpstr>
      <vt:lpstr>解答シート</vt:lpstr>
      <vt:lpstr>解答</vt:lpstr>
      <vt:lpstr>採点表</vt:lpstr>
      <vt:lpstr>解答シート!_GoBack</vt:lpstr>
      <vt:lpstr>解答!Print_Area</vt:lpstr>
      <vt:lpstr>解答シート!Print_Area</vt:lpstr>
      <vt:lpstr>採点表!Print_Area</vt:lpstr>
      <vt:lpstr>問題用紙!Print_Area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鶴井宏治</dc:creator>
  <cp:lastModifiedBy>User</cp:lastModifiedBy>
  <cp:lastPrinted>2022-07-24T02:49:26Z</cp:lastPrinted>
  <dcterms:created xsi:type="dcterms:W3CDTF">2021-07-19T23:34:17Z</dcterms:created>
  <dcterms:modified xsi:type="dcterms:W3CDTF">2023-04-11T02:26:31Z</dcterms:modified>
</cp:coreProperties>
</file>