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03_技能検定（香川→鶴井）\01_技能検定テキスト〔新版・改訂版〕送付\R5\02_HP掲載用\04_情報\02_文書作成\問題データ\"/>
    </mc:Choice>
  </mc:AlternateContent>
  <bookViews>
    <workbookView xWindow="0" yWindow="0" windowWidth="15090" windowHeight="7125" activeTab="3"/>
  </bookViews>
  <sheets>
    <sheet name="問題用紙" sheetId="2" r:id="rId1"/>
    <sheet name="解答シート" sheetId="9" r:id="rId2"/>
    <sheet name="解答" sheetId="7" r:id="rId3"/>
    <sheet name="採点表" sheetId="3" r:id="rId4"/>
  </sheets>
  <definedNames>
    <definedName name="_GoBack" localSheetId="2">解答!$M$1</definedName>
    <definedName name="_GoBack" localSheetId="1">解答シート!$M$1</definedName>
    <definedName name="_xlnm.Print_Area" localSheetId="2">解答!$A$1:$L$37</definedName>
    <definedName name="_xlnm.Print_Area" localSheetId="1">解答シート!$A$1:$L$37</definedName>
    <definedName name="_xlnm.Print_Area" localSheetId="3">採点表!$A$1:$M$82</definedName>
    <definedName name="_xlnm.Print_Area" localSheetId="0">問題用紙!$A$1:$R$54</definedName>
    <definedName name="_xlnm.Print_Titles" localSheetId="3">採点表!$1:$3</definedName>
  </definedNames>
  <calcPr calcId="162913"/>
</workbook>
</file>

<file path=xl/calcChain.xml><?xml version="1.0" encoding="utf-8"?>
<calcChain xmlns="http://schemas.openxmlformats.org/spreadsheetml/2006/main">
  <c r="P79" i="3" l="1"/>
  <c r="P77" i="3"/>
  <c r="L77" i="3"/>
  <c r="M76" i="3"/>
  <c r="M75" i="3"/>
  <c r="K78" i="3"/>
  <c r="J78" i="3"/>
  <c r="I78" i="3"/>
  <c r="I77" i="3"/>
  <c r="B77" i="3"/>
  <c r="H78" i="3"/>
  <c r="G78" i="3"/>
  <c r="F78" i="3"/>
  <c r="E78" i="3"/>
  <c r="D78" i="3"/>
  <c r="C77" i="3"/>
  <c r="B78" i="3"/>
  <c r="M47" i="3"/>
  <c r="M25" i="3"/>
  <c r="M15" i="3"/>
  <c r="F25" i="7"/>
  <c r="G25" i="7"/>
  <c r="H25" i="7"/>
  <c r="E25" i="7"/>
  <c r="H20" i="7"/>
  <c r="H21" i="7"/>
  <c r="H22" i="7"/>
  <c r="H23" i="7"/>
  <c r="H24" i="7"/>
  <c r="H19" i="7"/>
  <c r="D25" i="7"/>
  <c r="C78" i="3" l="1"/>
  <c r="M50" i="3"/>
  <c r="M40" i="3"/>
  <c r="M4" i="3"/>
</calcChain>
</file>

<file path=xl/sharedStrings.xml><?xml version="1.0" encoding="utf-8"?>
<sst xmlns="http://schemas.openxmlformats.org/spreadsheetml/2006/main" count="296" uniqueCount="204">
  <si>
    <t>〈問題〉</t>
    <rPh sb="1" eb="3">
      <t>モンダイ</t>
    </rPh>
    <phoneticPr fontId="1"/>
  </si>
  <si>
    <t>〈処理条件〉</t>
    <rPh sb="1" eb="3">
      <t>ショリ</t>
    </rPh>
    <rPh sb="3" eb="5">
      <t>ジョウケン</t>
    </rPh>
    <phoneticPr fontId="1"/>
  </si>
  <si>
    <t>氏名</t>
    <rPh sb="0" eb="2">
      <t>シメイ</t>
    </rPh>
    <phoneticPr fontId="1"/>
  </si>
  <si>
    <t>条件</t>
    <rPh sb="0" eb="2">
      <t>ジョウケン</t>
    </rPh>
    <phoneticPr fontId="1"/>
  </si>
  <si>
    <t>画像</t>
    <rPh sb="0" eb="2">
      <t>ガゾウ</t>
    </rPh>
    <phoneticPr fontId="1"/>
  </si>
  <si>
    <t>得点</t>
    <rPh sb="0" eb="2">
      <t>トクテン</t>
    </rPh>
    <phoneticPr fontId="1"/>
  </si>
  <si>
    <t>配置</t>
    <rPh sb="0" eb="2">
      <t>ハイチ</t>
    </rPh>
    <phoneticPr fontId="1"/>
  </si>
  <si>
    <t>罫線</t>
    <rPh sb="0" eb="2">
      <t>ケイセン</t>
    </rPh>
    <phoneticPr fontId="1"/>
  </si>
  <si>
    <t>サイズ変更</t>
    <rPh sb="3" eb="5">
      <t>ヘンコウ</t>
    </rPh>
    <phoneticPr fontId="1"/>
  </si>
  <si>
    <t>塗りつぶし</t>
    <rPh sb="0" eb="1">
      <t>ヌ</t>
    </rPh>
    <phoneticPr fontId="1"/>
  </si>
  <si>
    <t>貼り付け</t>
    <rPh sb="0" eb="1">
      <t>ハ</t>
    </rPh>
    <rPh sb="2" eb="3">
      <t>ツ</t>
    </rPh>
    <phoneticPr fontId="1"/>
  </si>
  <si>
    <t>結合</t>
    <rPh sb="0" eb="2">
      <t>ケツゴウ</t>
    </rPh>
    <phoneticPr fontId="1"/>
  </si>
  <si>
    <t>二重線</t>
    <rPh sb="0" eb="3">
      <t>ニジュウセン</t>
    </rPh>
    <phoneticPr fontId="1"/>
  </si>
  <si>
    <t>〈出力例〉を参照し、〈処理条件〉に従って文書を作成し、印刷しなさい。</t>
    <rPh sb="1" eb="4">
      <t>シュツリョクレイ</t>
    </rPh>
    <rPh sb="6" eb="8">
      <t>サンショウ</t>
    </rPh>
    <rPh sb="11" eb="13">
      <t>ショリ</t>
    </rPh>
    <rPh sb="13" eb="15">
      <t>ジョウケン</t>
    </rPh>
    <rPh sb="17" eb="18">
      <t>シタガ</t>
    </rPh>
    <rPh sb="20" eb="22">
      <t>ブンショ</t>
    </rPh>
    <rPh sb="23" eb="25">
      <t>サクセイ</t>
    </rPh>
    <rPh sb="27" eb="29">
      <t>インサツ</t>
    </rPh>
    <phoneticPr fontId="1"/>
  </si>
  <si>
    <t>①　</t>
    <phoneticPr fontId="1"/>
  </si>
  <si>
    <t>図形</t>
    <rPh sb="0" eb="2">
      <t>ズケイ</t>
    </rPh>
    <phoneticPr fontId="1"/>
  </si>
  <si>
    <t>貼り付け位置</t>
    <rPh sb="0" eb="1">
      <t>ハ</t>
    </rPh>
    <rPh sb="2" eb="3">
      <t>ツ</t>
    </rPh>
    <rPh sb="4" eb="6">
      <t>イチ</t>
    </rPh>
    <phoneticPr fontId="1"/>
  </si>
  <si>
    <t>デザイン画像《101》</t>
    <rPh sb="4" eb="6">
      <t>ガゾウ</t>
    </rPh>
    <phoneticPr fontId="1"/>
  </si>
  <si>
    <t>文字</t>
    <rPh sb="0" eb="2">
      <t>モジ</t>
    </rPh>
    <phoneticPr fontId="1"/>
  </si>
  <si>
    <t>文字画像《201》</t>
    <rPh sb="0" eb="2">
      <t>モジ</t>
    </rPh>
    <rPh sb="2" eb="4">
      <t>ガゾウ</t>
    </rPh>
    <phoneticPr fontId="1"/>
  </si>
  <si>
    <t>C2:J3</t>
    <phoneticPr fontId="1"/>
  </si>
  <si>
    <t>②　</t>
    <phoneticPr fontId="1"/>
  </si>
  <si>
    <t>③　</t>
    <phoneticPr fontId="1"/>
  </si>
  <si>
    <t>デザイン画像《102》</t>
    <rPh sb="4" eb="6">
      <t>ガゾウ</t>
    </rPh>
    <phoneticPr fontId="1"/>
  </si>
  <si>
    <t>④　</t>
    <phoneticPr fontId="1"/>
  </si>
  <si>
    <t>⑤　</t>
    <phoneticPr fontId="1"/>
  </si>
  <si>
    <t>文字画像《202》</t>
    <rPh sb="0" eb="2">
      <t>モジ</t>
    </rPh>
    <rPh sb="2" eb="4">
      <t>ガゾウ</t>
    </rPh>
    <phoneticPr fontId="1"/>
  </si>
  <si>
    <t>デザイン画像《103》</t>
    <rPh sb="4" eb="6">
      <t>ガゾウ</t>
    </rPh>
    <phoneticPr fontId="1"/>
  </si>
  <si>
    <t>⑥　</t>
    <phoneticPr fontId="1"/>
  </si>
  <si>
    <t>⑦　</t>
    <phoneticPr fontId="1"/>
  </si>
  <si>
    <t>⑧　</t>
    <phoneticPr fontId="1"/>
  </si>
  <si>
    <t>⑨　</t>
    <phoneticPr fontId="1"/>
  </si>
  <si>
    <t>⑩　</t>
    <phoneticPr fontId="1"/>
  </si>
  <si>
    <t>⑪　</t>
    <phoneticPr fontId="1"/>
  </si>
  <si>
    <t>⑬　</t>
    <phoneticPr fontId="1"/>
  </si>
  <si>
    <t>表</t>
    <rPh sb="0" eb="1">
      <t>ヒョウ</t>
    </rPh>
    <phoneticPr fontId="1"/>
  </si>
  <si>
    <t>表《401》</t>
    <rPh sb="0" eb="1">
      <t>ヒョウ</t>
    </rPh>
    <phoneticPr fontId="1"/>
  </si>
  <si>
    <t>セル結合</t>
    <rPh sb="2" eb="4">
      <t>ケツゴウ</t>
    </rPh>
    <phoneticPr fontId="1"/>
  </si>
  <si>
    <t>B18:C18</t>
    <phoneticPr fontId="1"/>
  </si>
  <si>
    <t>18行</t>
    <rPh sb="2" eb="3">
      <t>ギョウ</t>
    </rPh>
    <phoneticPr fontId="1"/>
  </si>
  <si>
    <t>関数</t>
    <rPh sb="0" eb="2">
      <t>カンスウ</t>
    </rPh>
    <phoneticPr fontId="1"/>
  </si>
  <si>
    <t>SUM</t>
    <phoneticPr fontId="1"/>
  </si>
  <si>
    <t>D19:D24</t>
    <phoneticPr fontId="1"/>
  </si>
  <si>
    <t>D25</t>
    <phoneticPr fontId="1"/>
  </si>
  <si>
    <t>セルの色</t>
    <rPh sb="3" eb="4">
      <t>イロ</t>
    </rPh>
    <phoneticPr fontId="1"/>
  </si>
  <si>
    <t>外枠</t>
    <rPh sb="0" eb="2">
      <t>ソトワク</t>
    </rPh>
    <phoneticPr fontId="1"/>
  </si>
  <si>
    <t>赤､ｱｸｾﾝﾄ2､白+基本色60%</t>
    <rPh sb="0" eb="1">
      <t>アカ</t>
    </rPh>
    <rPh sb="9" eb="10">
      <t>シロ</t>
    </rPh>
    <rPh sb="11" eb="13">
      <t>キホン</t>
    </rPh>
    <rPh sb="13" eb="14">
      <t>ショク</t>
    </rPh>
    <phoneticPr fontId="1"/>
  </si>
  <si>
    <t>下線</t>
    <rPh sb="0" eb="2">
      <t>カセン</t>
    </rPh>
    <phoneticPr fontId="1"/>
  </si>
  <si>
    <t>⑭　</t>
    <phoneticPr fontId="1"/>
  </si>
  <si>
    <t>グラフ</t>
    <phoneticPr fontId="1"/>
  </si>
  <si>
    <t>範囲</t>
    <rPh sb="0" eb="2">
      <t>ハンイ</t>
    </rPh>
    <phoneticPr fontId="1"/>
  </si>
  <si>
    <t>データ</t>
    <phoneticPr fontId="1"/>
  </si>
  <si>
    <t>種類</t>
    <rPh sb="0" eb="2">
      <t>シュルイ</t>
    </rPh>
    <phoneticPr fontId="1"/>
  </si>
  <si>
    <t>スタイル：２</t>
    <phoneticPr fontId="1"/>
  </si>
  <si>
    <t>表示範囲</t>
    <rPh sb="0" eb="2">
      <t>ヒョウジ</t>
    </rPh>
    <rPh sb="2" eb="4">
      <t>ハンイ</t>
    </rPh>
    <phoneticPr fontId="1"/>
  </si>
  <si>
    <t>エリアの書式</t>
    <rPh sb="4" eb="6">
      <t>ショシキ</t>
    </rPh>
    <phoneticPr fontId="1"/>
  </si>
  <si>
    <t>凡例の書式</t>
    <rPh sb="0" eb="2">
      <t>ハンレイ</t>
    </rPh>
    <rPh sb="3" eb="5">
      <t>ショシキ</t>
    </rPh>
    <phoneticPr fontId="1"/>
  </si>
  <si>
    <t>枠線</t>
    <rPh sb="0" eb="2">
      <t>ワクセン</t>
    </rPh>
    <phoneticPr fontId="1"/>
  </si>
  <si>
    <t>スタイル</t>
    <phoneticPr fontId="1"/>
  </si>
  <si>
    <t>色</t>
    <rPh sb="0" eb="1">
      <t>イロ</t>
    </rPh>
    <phoneticPr fontId="1"/>
  </si>
  <si>
    <t>実線（単色）</t>
    <rPh sb="0" eb="2">
      <t>ジッセン</t>
    </rPh>
    <rPh sb="3" eb="5">
      <t>タンショク</t>
    </rPh>
    <phoneticPr fontId="1"/>
  </si>
  <si>
    <t>赤</t>
    <rPh sb="0" eb="1">
      <t>アカ</t>
    </rPh>
    <phoneticPr fontId="1"/>
  </si>
  <si>
    <t>書式</t>
    <rPh sb="0" eb="2">
      <t>ショシキ</t>
    </rPh>
    <phoneticPr fontId="1"/>
  </si>
  <si>
    <t>範囲指定</t>
    <rPh sb="0" eb="2">
      <t>ハンイ</t>
    </rPh>
    <rPh sb="2" eb="4">
      <t>シテイ</t>
    </rPh>
    <phoneticPr fontId="1"/>
  </si>
  <si>
    <t>挿入・貼付</t>
    <rPh sb="0" eb="2">
      <t>ソウニュウ</t>
    </rPh>
    <rPh sb="3" eb="4">
      <t>ハ</t>
    </rPh>
    <rPh sb="4" eb="5">
      <t>ツ</t>
    </rPh>
    <phoneticPr fontId="1"/>
  </si>
  <si>
    <t>凡例</t>
    <rPh sb="0" eb="2">
      <t>ハンレイ</t>
    </rPh>
    <phoneticPr fontId="1"/>
  </si>
  <si>
    <t>格子</t>
    <rPh sb="0" eb="2">
      <t>コウシ</t>
    </rPh>
    <phoneticPr fontId="1"/>
  </si>
  <si>
    <t>細実線</t>
    <rPh sb="0" eb="1">
      <t>ホソ</t>
    </rPh>
    <rPh sb="1" eb="3">
      <t>ジッセン</t>
    </rPh>
    <phoneticPr fontId="1"/>
  </si>
  <si>
    <t>太実線</t>
    <rPh sb="0" eb="1">
      <t>フトシ</t>
    </rPh>
    <rPh sb="1" eb="3">
      <t>ジッセン</t>
    </rPh>
    <phoneticPr fontId="1"/>
  </si>
  <si>
    <t>太実線</t>
    <rPh sb="0" eb="1">
      <t>フト</t>
    </rPh>
    <rPh sb="1" eb="3">
      <t>ジッセン</t>
    </rPh>
    <phoneticPr fontId="1"/>
  </si>
  <si>
    <t>和食</t>
    <rPh sb="0" eb="2">
      <t>ワショク</t>
    </rPh>
    <phoneticPr fontId="1"/>
  </si>
  <si>
    <t>洋食</t>
    <rPh sb="0" eb="2">
      <t>ヨウショク</t>
    </rPh>
    <phoneticPr fontId="1"/>
  </si>
  <si>
    <t>その他</t>
    <rPh sb="2" eb="3">
      <t>ホカ</t>
    </rPh>
    <phoneticPr fontId="1"/>
  </si>
  <si>
    <t>食べない</t>
    <rPh sb="0" eb="1">
      <t>タ</t>
    </rPh>
    <phoneticPr fontId="1"/>
  </si>
  <si>
    <t>　　　10代</t>
    <rPh sb="5" eb="6">
      <t>ダイ</t>
    </rPh>
    <phoneticPr fontId="1"/>
  </si>
  <si>
    <t>　　　20代</t>
    <rPh sb="5" eb="6">
      <t>ダイ</t>
    </rPh>
    <phoneticPr fontId="1"/>
  </si>
  <si>
    <t>　　　30代</t>
    <rPh sb="5" eb="6">
      <t>ダイ</t>
    </rPh>
    <phoneticPr fontId="1"/>
  </si>
  <si>
    <t>　　　40代</t>
    <rPh sb="5" eb="6">
      <t>ダイ</t>
    </rPh>
    <phoneticPr fontId="1"/>
  </si>
  <si>
    <t>　　　50代</t>
    <rPh sb="5" eb="6">
      <t>ダイ</t>
    </rPh>
    <phoneticPr fontId="1"/>
  </si>
  <si>
    <t>　　　60代以上</t>
    <rPh sb="5" eb="6">
      <t>ダイ</t>
    </rPh>
    <rPh sb="6" eb="8">
      <t>イジョウ</t>
    </rPh>
    <phoneticPr fontId="1"/>
  </si>
  <si>
    <t>合計</t>
    <rPh sb="0" eb="1">
      <t>ゴウ</t>
    </rPh>
    <rPh sb="1" eb="2">
      <t>ケイ</t>
    </rPh>
    <phoneticPr fontId="1"/>
  </si>
  <si>
    <t>A1:L9</t>
    <phoneticPr fontId="1"/>
  </si>
  <si>
    <t>C4:J9</t>
    <phoneticPr fontId="1"/>
  </si>
  <si>
    <t>K6:L9</t>
    <phoneticPr fontId="1"/>
  </si>
  <si>
    <t>A10:D12</t>
    <phoneticPr fontId="1"/>
  </si>
  <si>
    <t>E10:H12</t>
    <phoneticPr fontId="1"/>
  </si>
  <si>
    <t>I10:L12</t>
    <phoneticPr fontId="1"/>
  </si>
  <si>
    <t>A13:D17</t>
    <phoneticPr fontId="1"/>
  </si>
  <si>
    <t>E13:H17</t>
    <phoneticPr fontId="1"/>
  </si>
  <si>
    <t>J13:K17</t>
    <phoneticPr fontId="1"/>
  </si>
  <si>
    <t>⑫　</t>
    <phoneticPr fontId="1"/>
  </si>
  <si>
    <t>C18:H25</t>
    <phoneticPr fontId="1"/>
  </si>
  <si>
    <t>19～25行</t>
    <rPh sb="5" eb="6">
      <t>ギョウ</t>
    </rPh>
    <phoneticPr fontId="1"/>
  </si>
  <si>
    <t>B19:C19～B25:C25</t>
    <phoneticPr fontId="1"/>
  </si>
  <si>
    <t>B18:H25</t>
    <phoneticPr fontId="1"/>
  </si>
  <si>
    <t>E25～H25</t>
    <phoneticPr fontId="1"/>
  </si>
  <si>
    <t>H19</t>
    <phoneticPr fontId="1"/>
  </si>
  <si>
    <t>B18、D18:G18、H18</t>
    <phoneticPr fontId="1"/>
  </si>
  <si>
    <t>B19:B25、D19:G25、H19:H25</t>
    <phoneticPr fontId="1"/>
  </si>
  <si>
    <t>B24:H24</t>
    <phoneticPr fontId="1"/>
  </si>
  <si>
    <t>文字画像《203》</t>
    <rPh sb="0" eb="2">
      <t>モジ</t>
    </rPh>
    <rPh sb="2" eb="4">
      <t>ガゾウ</t>
    </rPh>
    <phoneticPr fontId="1"/>
  </si>
  <si>
    <t>文字画像《204》</t>
    <rPh sb="0" eb="2">
      <t>モジ</t>
    </rPh>
    <rPh sb="2" eb="4">
      <t>ガゾウ</t>
    </rPh>
    <phoneticPr fontId="1"/>
  </si>
  <si>
    <t>文字画像《205》</t>
    <rPh sb="0" eb="2">
      <t>モジ</t>
    </rPh>
    <rPh sb="2" eb="4">
      <t>ガゾウ</t>
    </rPh>
    <phoneticPr fontId="1"/>
  </si>
  <si>
    <t>イラスト</t>
    <phoneticPr fontId="1"/>
  </si>
  <si>
    <t>イラスト画像《301》</t>
    <rPh sb="4" eb="6">
      <t>ガゾウ</t>
    </rPh>
    <phoneticPr fontId="1"/>
  </si>
  <si>
    <t>イラスト画像《302》</t>
    <rPh sb="4" eb="6">
      <t>ガゾウ</t>
    </rPh>
    <phoneticPr fontId="1"/>
  </si>
  <si>
    <t>イラスト画像《303》</t>
    <rPh sb="4" eb="6">
      <t>ガゾウ</t>
    </rPh>
    <phoneticPr fontId="1"/>
  </si>
  <si>
    <t>青､ｱｸｾﾝﾄ1､白+基本色40%</t>
    <rPh sb="0" eb="1">
      <t>アオ</t>
    </rPh>
    <rPh sb="9" eb="10">
      <t>シロ</t>
    </rPh>
    <rPh sb="11" eb="13">
      <t>キホン</t>
    </rPh>
    <rPh sb="13" eb="14">
      <t>ショク</t>
    </rPh>
    <phoneticPr fontId="1"/>
  </si>
  <si>
    <t>ｵﾘｰﾌﾞ､ｱｸｾﾝﾄ3､白+基本色40%</t>
    <rPh sb="13" eb="14">
      <t>シロ</t>
    </rPh>
    <rPh sb="15" eb="17">
      <t>キホン</t>
    </rPh>
    <rPh sb="17" eb="18">
      <t>ショク</t>
    </rPh>
    <phoneticPr fontId="1"/>
  </si>
  <si>
    <t>紫､ｱｸｾﾝﾄ4､白+基本色60%</t>
    <rPh sb="0" eb="1">
      <t>ムラサキ</t>
    </rPh>
    <rPh sb="9" eb="10">
      <t>シロ</t>
    </rPh>
    <rPh sb="11" eb="13">
      <t>キホン</t>
    </rPh>
    <rPh sb="13" eb="14">
      <t>ショク</t>
    </rPh>
    <phoneticPr fontId="1"/>
  </si>
  <si>
    <t>文字画像《206》</t>
    <rPh sb="0" eb="2">
      <t>モジ</t>
    </rPh>
    <rPh sb="2" eb="4">
      <t>ガゾウ</t>
    </rPh>
    <phoneticPr fontId="1"/>
  </si>
  <si>
    <t>D18:D25</t>
    <phoneticPr fontId="1"/>
  </si>
  <si>
    <t>G18:G25</t>
    <phoneticPr fontId="1"/>
  </si>
  <si>
    <t>F18:F25</t>
    <phoneticPr fontId="1"/>
  </si>
  <si>
    <t>E18:E25</t>
    <phoneticPr fontId="1"/>
  </si>
  <si>
    <t>I18:L25</t>
    <phoneticPr fontId="1"/>
  </si>
  <si>
    <t>⑮　</t>
    <phoneticPr fontId="1"/>
  </si>
  <si>
    <t>文字画像《207》</t>
    <rPh sb="0" eb="2">
      <t>モジ</t>
    </rPh>
    <rPh sb="2" eb="4">
      <t>ガゾウ</t>
    </rPh>
    <phoneticPr fontId="1"/>
  </si>
  <si>
    <t>A36:L37</t>
    <phoneticPr fontId="1"/>
  </si>
  <si>
    <t>横棒</t>
    <rPh sb="0" eb="2">
      <t>ヨコボウ</t>
    </rPh>
    <phoneticPr fontId="1"/>
  </si>
  <si>
    <t>積み上げ横棒</t>
    <rPh sb="0" eb="1">
      <t>ツ</t>
    </rPh>
    <rPh sb="2" eb="3">
      <t>ア</t>
    </rPh>
    <rPh sb="4" eb="6">
      <t>ヨコボウ</t>
    </rPh>
    <phoneticPr fontId="1"/>
  </si>
  <si>
    <t>レイアウト：10</t>
    <phoneticPr fontId="1"/>
  </si>
  <si>
    <t>B26:L35</t>
    <phoneticPr fontId="1"/>
  </si>
  <si>
    <t>幅：２ｐｔ</t>
    <rPh sb="0" eb="1">
      <t>ハバ</t>
    </rPh>
    <phoneticPr fontId="1"/>
  </si>
  <si>
    <t>塗りつぶし（単色）</t>
    <rPh sb="0" eb="1">
      <t>ヌ</t>
    </rPh>
    <rPh sb="6" eb="8">
      <t>タンショク</t>
    </rPh>
    <phoneticPr fontId="1"/>
  </si>
  <si>
    <t>白、背景1、黒＋基本色50％</t>
    <rPh sb="0" eb="1">
      <t>シロ</t>
    </rPh>
    <rPh sb="2" eb="4">
      <t>ハイケイ</t>
    </rPh>
    <rPh sb="6" eb="7">
      <t>クロ</t>
    </rPh>
    <rPh sb="8" eb="10">
      <t>キホン</t>
    </rPh>
    <rPh sb="10" eb="11">
      <t>ショク</t>
    </rPh>
    <phoneticPr fontId="1"/>
  </si>
  <si>
    <t>白、背景1、黒＋基本色15％</t>
    <rPh sb="0" eb="1">
      <t>シロ</t>
    </rPh>
    <rPh sb="2" eb="4">
      <t>ハイケイ</t>
    </rPh>
    <rPh sb="6" eb="7">
      <t>クロ</t>
    </rPh>
    <rPh sb="8" eb="10">
      <t>キホン</t>
    </rPh>
    <rPh sb="10" eb="11">
      <t>ショク</t>
    </rPh>
    <phoneticPr fontId="1"/>
  </si>
  <si>
    <t>AVERAGE</t>
    <phoneticPr fontId="1"/>
  </si>
  <si>
    <t>小数点以下の表示桁数を減らす（整数にする）</t>
    <rPh sb="0" eb="3">
      <t>ショウスウテン</t>
    </rPh>
    <rPh sb="3" eb="5">
      <t>イカ</t>
    </rPh>
    <rPh sb="6" eb="8">
      <t>ヒョウジ</t>
    </rPh>
    <rPh sb="8" eb="9">
      <t>ケタ</t>
    </rPh>
    <rPh sb="9" eb="10">
      <t>スウ</t>
    </rPh>
    <rPh sb="11" eb="12">
      <t>ヘ</t>
    </rPh>
    <rPh sb="15" eb="17">
      <t>セイスウ</t>
    </rPh>
    <phoneticPr fontId="1"/>
  </si>
  <si>
    <t>枠線</t>
    <phoneticPr fontId="1"/>
  </si>
  <si>
    <t>色</t>
    <phoneticPr fontId="1"/>
  </si>
  <si>
    <t>実線（単色）</t>
    <phoneticPr fontId="1"/>
  </si>
  <si>
    <t>紫</t>
    <rPh sb="0" eb="1">
      <t>ムラサキ</t>
    </rPh>
    <phoneticPr fontId="1"/>
  </si>
  <si>
    <t>平均</t>
    <rPh sb="0" eb="1">
      <t>ヒラ</t>
    </rPh>
    <rPh sb="1" eb="2">
      <t>ヒトシ</t>
    </rPh>
    <phoneticPr fontId="1"/>
  </si>
  <si>
    <t>B19～B24</t>
    <phoneticPr fontId="1"/>
  </si>
  <si>
    <t>セル</t>
    <phoneticPr fontId="1"/>
  </si>
  <si>
    <t>配置</t>
    <rPh sb="0" eb="2">
      <t>ハイチ</t>
    </rPh>
    <phoneticPr fontId="1"/>
  </si>
  <si>
    <t>左詰め（インデント）</t>
    <rPh sb="0" eb="1">
      <t>ヒダリ</t>
    </rPh>
    <rPh sb="1" eb="2">
      <t>ツ</t>
    </rPh>
    <phoneticPr fontId="1"/>
  </si>
  <si>
    <t>D18～H25</t>
    <phoneticPr fontId="1"/>
  </si>
  <si>
    <t>中央揃え</t>
    <rPh sb="0" eb="2">
      <t>チュウオウ</t>
    </rPh>
    <rPh sb="2" eb="3">
      <t>ソロ</t>
    </rPh>
    <phoneticPr fontId="1"/>
  </si>
  <si>
    <t>B25</t>
    <phoneticPr fontId="1"/>
  </si>
  <si>
    <t>数値（桁）</t>
    <rPh sb="0" eb="2">
      <t>スウチ</t>
    </rPh>
    <rPh sb="3" eb="4">
      <t>ケタ</t>
    </rPh>
    <phoneticPr fontId="1"/>
  </si>
  <si>
    <t>左詰め（インデント）</t>
    <rPh sb="0" eb="2">
      <t>ヒダリヅ</t>
    </rPh>
    <phoneticPr fontId="1"/>
  </si>
  <si>
    <t>白</t>
    <rPh sb="0" eb="1">
      <t>シロ</t>
    </rPh>
    <phoneticPr fontId="1"/>
  </si>
  <si>
    <t>E25、F25</t>
    <phoneticPr fontId="1"/>
  </si>
  <si>
    <t>H20～H24</t>
    <phoneticPr fontId="1"/>
  </si>
  <si>
    <t>D19:G19</t>
    <phoneticPr fontId="1"/>
  </si>
  <si>
    <t>D20:G20～D24:G24</t>
    <phoneticPr fontId="1"/>
  </si>
  <si>
    <t>E19:E24～H19:H24</t>
    <phoneticPr fontId="1"/>
  </si>
  <si>
    <t>【文書作成】　総合問題３　採点表</t>
    <rPh sb="1" eb="3">
      <t>ブンショ</t>
    </rPh>
    <rPh sb="3" eb="5">
      <t>サクセイ</t>
    </rPh>
    <rPh sb="7" eb="9">
      <t>ソウゴウ</t>
    </rPh>
    <rPh sb="9" eb="11">
      <t>モンダイ</t>
    </rPh>
    <rPh sb="13" eb="15">
      <t>サイテン</t>
    </rPh>
    <rPh sb="15" eb="16">
      <t>ヒョウ</t>
    </rPh>
    <phoneticPr fontId="1"/>
  </si>
  <si>
    <t>配点</t>
    <rPh sb="0" eb="2">
      <t>ハイテン</t>
    </rPh>
    <phoneticPr fontId="1"/>
  </si>
  <si>
    <t>セル書式変更</t>
    <phoneticPr fontId="1"/>
  </si>
  <si>
    <t>シート・セル</t>
    <phoneticPr fontId="1"/>
  </si>
  <si>
    <t>グラフ</t>
    <phoneticPr fontId="1"/>
  </si>
  <si>
    <t>①</t>
    <phoneticPr fontId="1"/>
  </si>
  <si>
    <t>②</t>
    <phoneticPr fontId="1"/>
  </si>
  <si>
    <t>③</t>
    <phoneticPr fontId="1"/>
  </si>
  <si>
    <t>④</t>
    <phoneticPr fontId="1"/>
  </si>
  <si>
    <t>⑤</t>
    <phoneticPr fontId="1"/>
  </si>
  <si>
    <t>⑥</t>
    <phoneticPr fontId="1"/>
  </si>
  <si>
    <t>⑦</t>
    <phoneticPr fontId="1"/>
  </si>
  <si>
    <t>⑧</t>
    <phoneticPr fontId="1"/>
  </si>
  <si>
    <t>⑨</t>
    <phoneticPr fontId="1"/>
  </si>
  <si>
    <t>⑩</t>
    <phoneticPr fontId="1"/>
  </si>
  <si>
    <t>⑪</t>
    <phoneticPr fontId="1"/>
  </si>
  <si>
    <t>⑫</t>
    <phoneticPr fontId="1"/>
  </si>
  <si>
    <t>/11</t>
    <phoneticPr fontId="1"/>
  </si>
  <si>
    <t>AVERAGE</t>
    <phoneticPr fontId="1"/>
  </si>
  <si>
    <t>中央揃え</t>
    <phoneticPr fontId="1"/>
  </si>
  <si>
    <t>太実線</t>
    <phoneticPr fontId="1"/>
  </si>
  <si>
    <t>二重線</t>
    <phoneticPr fontId="1"/>
  </si>
  <si>
    <t>青</t>
    <phoneticPr fontId="1"/>
  </si>
  <si>
    <t>オリーブ</t>
    <phoneticPr fontId="1"/>
  </si>
  <si>
    <t>⑬</t>
    <phoneticPr fontId="1"/>
  </si>
  <si>
    <t>⑭</t>
    <phoneticPr fontId="1"/>
  </si>
  <si>
    <t>ｽﾀｲﾙ②</t>
    <phoneticPr fontId="1"/>
  </si>
  <si>
    <t>ﾚｲｱｳﾄ⑩</t>
    <phoneticPr fontId="1"/>
  </si>
  <si>
    <t>実線</t>
    <phoneticPr fontId="1"/>
  </si>
  <si>
    <t>２ｐｔ</t>
    <phoneticPr fontId="1"/>
  </si>
  <si>
    <t>実線</t>
    <phoneticPr fontId="1"/>
  </si>
  <si>
    <t>２ｐｔ</t>
    <phoneticPr fontId="1"/>
  </si>
  <si>
    <t>/24</t>
    <phoneticPr fontId="1"/>
  </si>
  <si>
    <t>⑮</t>
    <phoneticPr fontId="1"/>
  </si>
  <si>
    <t>/2</t>
    <phoneticPr fontId="1"/>
  </si>
  <si>
    <t>縦合計</t>
    <rPh sb="0" eb="1">
      <t>タテ</t>
    </rPh>
    <rPh sb="1" eb="3">
      <t>ゴウケイ</t>
    </rPh>
    <phoneticPr fontId="1"/>
  </si>
  <si>
    <t>横合計</t>
    <rPh sb="0" eb="1">
      <t>ヨコ</t>
    </rPh>
    <rPh sb="1" eb="3">
      <t>ゴウケイ</t>
    </rPh>
    <phoneticPr fontId="1"/>
  </si>
  <si>
    <t>総合</t>
    <rPh sb="0" eb="2">
      <t>ソウゴウ</t>
    </rPh>
    <phoneticPr fontId="1"/>
  </si>
  <si>
    <t>項目</t>
    <rPh sb="0" eb="2">
      <t>コウモク</t>
    </rPh>
    <phoneticPr fontId="1"/>
  </si>
  <si>
    <t>縮小</t>
  </si>
  <si>
    <t>/4</t>
    <phoneticPr fontId="1"/>
  </si>
  <si>
    <t>縮小</t>
    <phoneticPr fontId="1"/>
  </si>
  <si>
    <t>/14</t>
    <phoneticPr fontId="1"/>
  </si>
  <si>
    <t>＜出力例＞</t>
    <rPh sb="1" eb="3">
      <t>シュツリョク</t>
    </rPh>
    <rPh sb="3" eb="4">
      <t>レイ</t>
    </rPh>
    <phoneticPr fontId="1"/>
  </si>
  <si>
    <t>B19:C25</t>
    <phoneticPr fontId="1"/>
  </si>
  <si>
    <t>D19:G25</t>
    <phoneticPr fontId="1"/>
  </si>
  <si>
    <t>A5:C9</t>
    <phoneticPr fontId="1"/>
  </si>
  <si>
    <t>SUM</t>
    <phoneticPr fontId="1"/>
  </si>
  <si>
    <t>/18</t>
    <phoneticPr fontId="1"/>
  </si>
  <si>
    <t>/100</t>
    <phoneticPr fontId="1"/>
  </si>
  <si>
    <t>/3</t>
    <phoneticPr fontId="1"/>
  </si>
  <si>
    <t>文書作成　　総合問題３  (Excel2016で作成）</t>
    <rPh sb="0" eb="4">
      <t>ぶんしょさくせい</t>
    </rPh>
    <rPh sb="6" eb="10">
      <t>そうごうもんだい</t>
    </rPh>
    <rPh sb="24" eb="26">
      <t>さくせい</t>
    </rPh>
    <phoneticPr fontId="1" type="Hiragana" alignment="center"/>
  </si>
  <si>
    <r>
      <t>※標準の列の幅は、</t>
    </r>
    <r>
      <rPr>
        <b/>
        <u/>
        <sz val="12"/>
        <color theme="1"/>
        <rFont val="ＭＳ ゴシック"/>
        <family val="3"/>
        <charset val="128"/>
      </rPr>
      <t>63ピクセル</t>
    </r>
    <r>
      <rPr>
        <sz val="12"/>
        <color theme="1"/>
        <rFont val="ＭＳ ゴシック"/>
        <family val="3"/>
        <charset val="128"/>
      </rPr>
      <t>とする。</t>
    </r>
    <rPh sb="1" eb="3">
      <t>ヒョウジュン</t>
    </rPh>
    <rPh sb="4" eb="5">
      <t>レツ</t>
    </rPh>
    <rPh sb="6" eb="7">
      <t>ハバ</t>
    </rPh>
    <phoneticPr fontId="1"/>
  </si>
  <si>
    <r>
      <t>※標準の行の高さは、</t>
    </r>
    <r>
      <rPr>
        <b/>
        <u/>
        <sz val="12"/>
        <color theme="1"/>
        <rFont val="ＭＳ ゴシック"/>
        <family val="3"/>
        <charset val="128"/>
      </rPr>
      <t>32ピクセル</t>
    </r>
    <r>
      <rPr>
        <sz val="12"/>
        <color theme="1"/>
        <rFont val="ＭＳ ゴシック"/>
        <family val="3"/>
        <charset val="128"/>
      </rPr>
      <t>とする。</t>
    </r>
    <rPh sb="1" eb="3">
      <t>ヒョウジュン</t>
    </rPh>
    <rPh sb="4" eb="5">
      <t>ギョウ</t>
    </rPh>
    <rPh sb="6" eb="7">
      <t>タカ</t>
    </rPh>
    <phoneticPr fontId="1"/>
  </si>
  <si>
    <t>※試験時間は、30分とする。ただし、印刷は試験時間外とする。</t>
    <rPh sb="1" eb="3">
      <t>シケン</t>
    </rPh>
    <rPh sb="3" eb="5">
      <t>ジカン</t>
    </rPh>
    <rPh sb="9" eb="10">
      <t>フン</t>
    </rPh>
    <rPh sb="18" eb="20">
      <t>インサツ</t>
    </rPh>
    <rPh sb="21" eb="23">
      <t>シケン</t>
    </rPh>
    <rPh sb="23" eb="26">
      <t>ジカンガイ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</si>
</sst>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3" x14ac:knownFonts="1">
    <font>
      <sz val="11"/>
      <color theme="1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  <font>
      <sz val="20"/>
      <color theme="1"/>
      <name val="HGP創英角ﾎﾟｯﾌﾟ体"/>
      <family val="3"/>
      <charset val="128"/>
    </font>
    <font>
      <sz val="12"/>
      <color theme="1"/>
      <name val="ＭＳ Ｐゴシック"/>
      <family val="2"/>
      <charset val="128"/>
      <scheme val="minor"/>
    </font>
    <font>
      <sz val="12"/>
      <color theme="1"/>
      <name val="ＭＳ Ｐゴシック"/>
      <family val="3"/>
      <charset val="128"/>
      <scheme val="minor"/>
    </font>
    <font>
      <sz val="18"/>
      <color theme="1"/>
      <name val="ＭＳ Ｐゴシック"/>
      <family val="2"/>
      <charset val="128"/>
      <scheme val="minor"/>
    </font>
    <font>
      <sz val="18"/>
      <color theme="1"/>
      <name val="ＭＳ Ｐゴシック"/>
      <family val="3"/>
      <charset val="128"/>
      <scheme val="minor"/>
    </font>
    <font>
      <b/>
      <sz val="18"/>
      <color theme="1"/>
      <name val="ＭＳ Ｐゴシック"/>
      <family val="3"/>
      <charset val="128"/>
      <scheme val="minor"/>
    </font>
    <font>
      <sz val="14"/>
      <color theme="1"/>
      <name val="ＭＳ Ｐゴシック"/>
      <family val="3"/>
      <charset val="128"/>
      <scheme val="minor"/>
    </font>
    <font>
      <sz val="9"/>
      <color theme="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12"/>
      <name val="ＭＳ Ｐゴシック"/>
      <family val="3"/>
      <charset val="128"/>
      <scheme val="minor"/>
    </font>
    <font>
      <sz val="10"/>
      <color theme="1"/>
      <name val="ＭＳ Ｐゴシック"/>
      <family val="3"/>
      <charset val="128"/>
      <scheme val="minor"/>
    </font>
    <font>
      <sz val="22"/>
      <color theme="1"/>
      <name val="ＭＳ Ｐゴシック"/>
      <family val="2"/>
      <charset val="128"/>
      <scheme val="minor"/>
    </font>
    <font>
      <sz val="16"/>
      <color theme="1"/>
      <name val="ＭＳ Ｐゴシック"/>
      <family val="3"/>
      <charset val="128"/>
      <scheme val="minor"/>
    </font>
    <font>
      <sz val="16"/>
      <color theme="1"/>
      <name val="ＭＳ ゴシック"/>
      <family val="3"/>
      <charset val="128"/>
    </font>
    <font>
      <sz val="11"/>
      <color theme="1"/>
      <name val="ＭＳ ゴシック"/>
      <family val="3"/>
      <charset val="128"/>
    </font>
    <font>
      <sz val="12"/>
      <color theme="1"/>
      <name val="ＭＳ ゴシック"/>
      <family val="3"/>
      <charset val="128"/>
    </font>
    <font>
      <b/>
      <u/>
      <sz val="12"/>
      <color theme="1"/>
      <name val="ＭＳ ゴシック"/>
      <family val="3"/>
      <charset val="128"/>
    </font>
    <font>
      <sz val="9"/>
      <color theme="1"/>
      <name val="ＭＳ ゴシック"/>
      <family val="3"/>
      <charset val="128"/>
    </font>
    <font>
      <b/>
      <sz val="12"/>
      <color theme="1"/>
      <name val="ＭＳ ゴシック"/>
      <family val="3"/>
      <charset val="128"/>
    </font>
    <font>
      <b/>
      <sz val="11"/>
      <color theme="1"/>
      <name val="ＭＳ ゴシック"/>
      <family val="3"/>
      <charset val="128"/>
    </font>
    <font>
      <b/>
      <sz val="12"/>
      <name val="ＭＳ ゴシック"/>
      <family val="3"/>
      <charset val="128"/>
    </font>
  </fonts>
  <fills count="6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7" tint="0.59999389629810485"/>
        <bgColor indexed="64"/>
      </patternFill>
    </fill>
  </fills>
  <borders count="10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auto="1"/>
      </left>
      <right/>
      <top style="dashed">
        <color auto="1"/>
      </top>
      <bottom style="dashed">
        <color auto="1"/>
      </bottom>
      <diagonal/>
    </border>
    <border>
      <left/>
      <right/>
      <top style="dashed">
        <color auto="1"/>
      </top>
      <bottom style="dashed">
        <color auto="1"/>
      </bottom>
      <diagonal/>
    </border>
    <border>
      <left/>
      <right style="dashed">
        <color auto="1"/>
      </right>
      <top style="dashed">
        <color auto="1"/>
      </top>
      <bottom style="dashed">
        <color auto="1"/>
      </bottom>
      <diagonal/>
    </border>
    <border>
      <left style="dashed">
        <color auto="1"/>
      </left>
      <right/>
      <top style="dashed">
        <color auto="1"/>
      </top>
      <bottom/>
      <diagonal/>
    </border>
    <border>
      <left/>
      <right/>
      <top style="dashed">
        <color auto="1"/>
      </top>
      <bottom/>
      <diagonal/>
    </border>
    <border>
      <left/>
      <right style="dashed">
        <color auto="1"/>
      </right>
      <top style="dashed">
        <color auto="1"/>
      </top>
      <bottom/>
      <diagonal/>
    </border>
    <border>
      <left style="dashed">
        <color auto="1"/>
      </left>
      <right/>
      <top/>
      <bottom style="dashed">
        <color auto="1"/>
      </bottom>
      <diagonal/>
    </border>
    <border>
      <left/>
      <right/>
      <top/>
      <bottom style="dashed">
        <color auto="1"/>
      </bottom>
      <diagonal/>
    </border>
    <border>
      <left/>
      <right style="dashed">
        <color auto="1"/>
      </right>
      <top/>
      <bottom style="dashed">
        <color auto="1"/>
      </bottom>
      <diagonal/>
    </border>
    <border>
      <left style="dashed">
        <color auto="1"/>
      </left>
      <right/>
      <top/>
      <bottom/>
      <diagonal/>
    </border>
    <border>
      <left/>
      <right style="dashed">
        <color auto="1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double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302">
    <xf numFmtId="0" fontId="0" fillId="0" borderId="0" xfId="0">
      <alignment vertical="center"/>
    </xf>
    <xf numFmtId="0" fontId="2" fillId="0" borderId="0" xfId="0" applyFont="1" applyAlignment="1">
      <alignment horizontal="justify" vertical="center"/>
    </xf>
    <xf numFmtId="0" fontId="0" fillId="0" borderId="0" xfId="0">
      <alignment vertical="center"/>
    </xf>
    <xf numFmtId="0" fontId="6" fillId="0" borderId="11" xfId="0" applyFont="1" applyBorder="1" applyAlignment="1">
      <alignment horizontal="center" vertical="center"/>
    </xf>
    <xf numFmtId="0" fontId="0" fillId="0" borderId="8" xfId="0" applyBorder="1" applyAlignment="1">
      <alignment horizontal="center" vertical="center" shrinkToFit="1"/>
    </xf>
    <xf numFmtId="0" fontId="0" fillId="0" borderId="9" xfId="0" applyBorder="1" applyAlignment="1">
      <alignment horizontal="center" vertical="center" shrinkToFit="1"/>
    </xf>
    <xf numFmtId="0" fontId="0" fillId="0" borderId="10" xfId="0" applyBorder="1" applyAlignment="1">
      <alignment horizontal="center" vertical="center" shrinkToFit="1"/>
    </xf>
    <xf numFmtId="0" fontId="0" fillId="0" borderId="0" xfId="0" applyBorder="1">
      <alignment vertical="center"/>
    </xf>
    <xf numFmtId="0" fontId="8" fillId="0" borderId="24" xfId="0" applyFont="1" applyBorder="1" applyAlignment="1">
      <alignment horizontal="center" vertical="center" shrinkToFit="1"/>
    </xf>
    <xf numFmtId="0" fontId="8" fillId="0" borderId="5" xfId="0" applyFont="1" applyBorder="1" applyAlignment="1">
      <alignment horizontal="center" vertical="center" shrinkToFit="1"/>
    </xf>
    <xf numFmtId="0" fontId="8" fillId="0" borderId="0" xfId="0" applyFont="1">
      <alignment vertical="center"/>
    </xf>
    <xf numFmtId="0" fontId="8" fillId="0" borderId="7" xfId="0" applyFont="1" applyBorder="1" applyAlignment="1">
      <alignment horizontal="center" vertical="center" shrinkToFit="1"/>
    </xf>
    <xf numFmtId="0" fontId="8" fillId="0" borderId="8" xfId="0" applyFont="1" applyBorder="1" applyAlignment="1">
      <alignment horizontal="center" vertical="center" shrinkToFit="1"/>
    </xf>
    <xf numFmtId="0" fontId="8" fillId="0" borderId="9" xfId="0" applyFont="1" applyBorder="1" applyAlignment="1">
      <alignment horizontal="center" vertical="center" shrinkToFit="1"/>
    </xf>
    <xf numFmtId="0" fontId="8" fillId="0" borderId="25" xfId="0" applyFont="1" applyBorder="1" applyAlignment="1">
      <alignment horizontal="center" vertical="center" shrinkToFit="1"/>
    </xf>
    <xf numFmtId="0" fontId="8" fillId="0" borderId="10" xfId="0" applyFont="1" applyBorder="1" applyAlignment="1">
      <alignment horizontal="center" vertical="center" shrinkToFit="1"/>
    </xf>
    <xf numFmtId="0" fontId="8" fillId="0" borderId="2" xfId="0" applyFont="1" applyBorder="1" applyAlignment="1">
      <alignment horizontal="center" vertical="center" shrinkToFit="1"/>
    </xf>
    <xf numFmtId="0" fontId="8" fillId="0" borderId="23" xfId="0" applyFont="1" applyBorder="1" applyAlignment="1">
      <alignment horizontal="center" vertical="center" shrinkToFit="1"/>
    </xf>
    <xf numFmtId="0" fontId="8" fillId="0" borderId="51" xfId="0" applyFont="1" applyBorder="1" applyAlignment="1">
      <alignment horizontal="center" vertical="center" shrinkToFit="1"/>
    </xf>
    <xf numFmtId="0" fontId="8" fillId="0" borderId="52" xfId="0" applyFont="1" applyBorder="1" applyAlignment="1">
      <alignment horizontal="center" vertical="center" shrinkToFit="1"/>
    </xf>
    <xf numFmtId="0" fontId="8" fillId="0" borderId="53" xfId="0" applyFont="1" applyBorder="1" applyAlignment="1">
      <alignment horizontal="center" vertical="center" shrinkToFit="1"/>
    </xf>
    <xf numFmtId="0" fontId="8" fillId="0" borderId="50" xfId="0" applyFont="1" applyBorder="1" applyAlignment="1">
      <alignment horizontal="center" vertical="center" shrinkToFit="1"/>
    </xf>
    <xf numFmtId="0" fontId="8" fillId="0" borderId="60" xfId="0" applyFont="1" applyBorder="1" applyAlignment="1">
      <alignment horizontal="center" vertical="center" shrinkToFit="1"/>
    </xf>
    <xf numFmtId="0" fontId="8" fillId="0" borderId="59" xfId="0" applyFont="1" applyBorder="1" applyAlignment="1">
      <alignment horizontal="center" vertical="center" shrinkToFit="1"/>
    </xf>
    <xf numFmtId="0" fontId="4" fillId="0" borderId="22" xfId="0" applyFont="1" applyBorder="1" applyAlignment="1">
      <alignment horizontal="center" vertical="center" shrinkToFit="1"/>
    </xf>
    <xf numFmtId="0" fontId="4" fillId="0" borderId="14" xfId="0" applyFont="1" applyBorder="1" applyAlignment="1">
      <alignment horizontal="center" vertical="center" shrinkToFit="1"/>
    </xf>
    <xf numFmtId="0" fontId="4" fillId="0" borderId="15" xfId="0" applyFont="1" applyBorder="1" applyAlignment="1">
      <alignment horizontal="center" vertical="center" shrinkToFit="1"/>
    </xf>
    <xf numFmtId="0" fontId="4" fillId="0" borderId="2" xfId="0" applyFont="1" applyBorder="1" applyAlignment="1">
      <alignment horizontal="center" vertical="center" shrinkToFit="1"/>
    </xf>
    <xf numFmtId="0" fontId="8" fillId="0" borderId="62" xfId="0" applyFont="1" applyBorder="1" applyAlignment="1">
      <alignment horizontal="center" vertical="center" shrinkToFit="1"/>
    </xf>
    <xf numFmtId="0" fontId="8" fillId="0" borderId="78" xfId="0" applyFont="1" applyBorder="1" applyAlignment="1">
      <alignment horizontal="center" vertical="center" shrinkToFit="1"/>
    </xf>
    <xf numFmtId="0" fontId="8" fillId="0" borderId="82" xfId="0" applyFont="1" applyBorder="1" applyAlignment="1">
      <alignment horizontal="center" vertical="center" shrinkToFit="1"/>
    </xf>
    <xf numFmtId="0" fontId="8" fillId="0" borderId="86" xfId="0" applyFont="1" applyBorder="1" applyAlignment="1">
      <alignment horizontal="center" vertical="center" shrinkToFit="1"/>
    </xf>
    <xf numFmtId="0" fontId="4" fillId="0" borderId="3" xfId="0" applyFont="1" applyBorder="1" applyAlignment="1">
      <alignment horizontal="center" vertical="center" shrinkToFit="1"/>
    </xf>
    <xf numFmtId="0" fontId="4" fillId="0" borderId="6" xfId="0" applyFont="1" applyBorder="1" applyAlignment="1">
      <alignment horizontal="center" vertical="center" shrinkToFit="1"/>
    </xf>
    <xf numFmtId="0" fontId="4" fillId="0" borderId="8" xfId="0" applyFont="1" applyBorder="1" applyAlignment="1">
      <alignment horizontal="center" vertical="center" shrinkToFit="1"/>
    </xf>
    <xf numFmtId="0" fontId="4" fillId="0" borderId="64" xfId="0" applyFont="1" applyBorder="1" applyAlignment="1">
      <alignment horizontal="center" vertical="center" shrinkToFit="1"/>
    </xf>
    <xf numFmtId="0" fontId="4" fillId="0" borderId="68" xfId="0" applyFont="1" applyBorder="1" applyAlignment="1">
      <alignment horizontal="center" vertical="center" shrinkToFit="1"/>
    </xf>
    <xf numFmtId="0" fontId="4" fillId="0" borderId="72" xfId="0" applyFont="1" applyBorder="1" applyAlignment="1">
      <alignment horizontal="center" vertical="center" shrinkToFit="1"/>
    </xf>
    <xf numFmtId="0" fontId="4" fillId="0" borderId="76" xfId="0" applyFont="1" applyBorder="1" applyAlignment="1">
      <alignment horizontal="center" vertical="center" shrinkToFit="1"/>
    </xf>
    <xf numFmtId="0" fontId="4" fillId="0" borderId="80" xfId="0" applyFont="1" applyBorder="1" applyAlignment="1">
      <alignment horizontal="center" vertical="center" shrinkToFit="1"/>
    </xf>
    <xf numFmtId="0" fontId="4" fillId="0" borderId="84" xfId="0" applyFont="1" applyBorder="1" applyAlignment="1">
      <alignment horizontal="center" vertical="center" shrinkToFit="1"/>
    </xf>
    <xf numFmtId="0" fontId="4" fillId="0" borderId="11" xfId="0" applyFont="1" applyBorder="1" applyAlignment="1">
      <alignment horizontal="center" vertical="center" shrinkToFit="1"/>
    </xf>
    <xf numFmtId="0" fontId="4" fillId="0" borderId="88" xfId="0" applyFont="1" applyBorder="1" applyAlignment="1">
      <alignment horizontal="center" vertical="center" shrinkToFit="1"/>
    </xf>
    <xf numFmtId="0" fontId="4" fillId="0" borderId="51" xfId="0" applyFont="1" applyBorder="1" applyAlignment="1">
      <alignment horizontal="center" vertical="center" shrinkToFit="1"/>
    </xf>
    <xf numFmtId="0" fontId="9" fillId="0" borderId="64" xfId="0" applyFont="1" applyBorder="1" applyAlignment="1">
      <alignment horizontal="center" vertical="center" shrinkToFit="1"/>
    </xf>
    <xf numFmtId="0" fontId="9" fillId="0" borderId="68" xfId="0" applyFont="1" applyBorder="1" applyAlignment="1">
      <alignment horizontal="center" vertical="center" shrinkToFit="1"/>
    </xf>
    <xf numFmtId="0" fontId="9" fillId="0" borderId="76" xfId="0" applyFont="1" applyBorder="1" applyAlignment="1">
      <alignment horizontal="center" vertical="center" shrinkToFit="1"/>
    </xf>
    <xf numFmtId="0" fontId="4" fillId="0" borderId="4" xfId="0" applyFont="1" applyBorder="1" applyAlignment="1">
      <alignment horizontal="center" vertical="center" shrinkToFit="1"/>
    </xf>
    <xf numFmtId="0" fontId="4" fillId="0" borderId="5" xfId="0" applyFont="1" applyBorder="1" applyAlignment="1">
      <alignment horizontal="center" vertical="center" shrinkToFit="1"/>
    </xf>
    <xf numFmtId="0" fontId="4" fillId="0" borderId="1" xfId="0" applyFont="1" applyBorder="1" applyAlignment="1">
      <alignment horizontal="center" vertical="center" shrinkToFit="1"/>
    </xf>
    <xf numFmtId="0" fontId="4" fillId="0" borderId="7" xfId="0" applyFont="1" applyBorder="1" applyAlignment="1">
      <alignment horizontal="center" vertical="center" shrinkToFit="1"/>
    </xf>
    <xf numFmtId="0" fontId="4" fillId="0" borderId="9" xfId="0" applyFont="1" applyBorder="1" applyAlignment="1">
      <alignment horizontal="center" vertical="center" shrinkToFit="1"/>
    </xf>
    <xf numFmtId="0" fontId="4" fillId="0" borderId="10" xfId="0" applyFont="1" applyBorder="1" applyAlignment="1">
      <alignment horizontal="center" vertical="center" shrinkToFit="1"/>
    </xf>
    <xf numFmtId="0" fontId="4" fillId="0" borderId="61" xfId="0" applyFont="1" applyBorder="1" applyAlignment="1">
      <alignment horizontal="center" vertical="center" shrinkToFit="1"/>
    </xf>
    <xf numFmtId="0" fontId="4" fillId="0" borderId="63" xfId="0" applyFont="1" applyBorder="1" applyAlignment="1">
      <alignment horizontal="center" vertical="center" shrinkToFit="1"/>
    </xf>
    <xf numFmtId="0" fontId="4" fillId="0" borderId="65" xfId="0" applyFont="1" applyBorder="1" applyAlignment="1">
      <alignment horizontal="center" vertical="center" shrinkToFit="1"/>
    </xf>
    <xf numFmtId="0" fontId="4" fillId="0" borderId="73" xfId="0" applyFont="1" applyBorder="1" applyAlignment="1">
      <alignment horizontal="center" vertical="center" shrinkToFit="1"/>
    </xf>
    <xf numFmtId="0" fontId="4" fillId="0" borderId="89" xfId="0" applyFont="1" applyBorder="1" applyAlignment="1">
      <alignment vertical="center" shrinkToFit="1"/>
    </xf>
    <xf numFmtId="0" fontId="4" fillId="0" borderId="67" xfId="0" applyFont="1" applyBorder="1" applyAlignment="1">
      <alignment vertical="center" shrinkToFit="1"/>
    </xf>
    <xf numFmtId="0" fontId="4" fillId="0" borderId="75" xfId="0" applyFont="1" applyBorder="1" applyAlignment="1">
      <alignment vertical="center" shrinkToFit="1"/>
    </xf>
    <xf numFmtId="0" fontId="4" fillId="0" borderId="77" xfId="0" applyFont="1" applyBorder="1" applyAlignment="1">
      <alignment horizontal="center" vertical="center" shrinkToFit="1"/>
    </xf>
    <xf numFmtId="0" fontId="4" fillId="0" borderId="79" xfId="0" applyFont="1" applyBorder="1" applyAlignment="1">
      <alignment horizontal="center" vertical="center" shrinkToFit="1"/>
    </xf>
    <xf numFmtId="0" fontId="4" fillId="0" borderId="81" xfId="0" applyFont="1" applyBorder="1" applyAlignment="1">
      <alignment horizontal="center" vertical="center" shrinkToFit="1"/>
    </xf>
    <xf numFmtId="0" fontId="4" fillId="0" borderId="83" xfId="0" applyFont="1" applyBorder="1" applyAlignment="1">
      <alignment horizontal="center" vertical="center" shrinkToFit="1"/>
    </xf>
    <xf numFmtId="0" fontId="4" fillId="0" borderId="12" xfId="0" applyFont="1" applyBorder="1" applyAlignment="1">
      <alignment horizontal="center" vertical="center" shrinkToFit="1"/>
    </xf>
    <xf numFmtId="0" fontId="4" fillId="0" borderId="13" xfId="0" applyFont="1" applyBorder="1" applyAlignment="1">
      <alignment horizontal="center" vertical="center" shrinkToFit="1"/>
    </xf>
    <xf numFmtId="0" fontId="4" fillId="0" borderId="85" xfId="0" applyFont="1" applyBorder="1" applyAlignment="1">
      <alignment horizontal="center" vertical="center" shrinkToFit="1"/>
    </xf>
    <xf numFmtId="0" fontId="4" fillId="0" borderId="87" xfId="0" applyFont="1" applyBorder="1" applyAlignment="1">
      <alignment horizontal="center" vertical="center" shrinkToFit="1"/>
    </xf>
    <xf numFmtId="0" fontId="4" fillId="0" borderId="52" xfId="0" applyFont="1" applyBorder="1" applyAlignment="1">
      <alignment horizontal="center" vertical="center" shrinkToFit="1"/>
    </xf>
    <xf numFmtId="0" fontId="4" fillId="0" borderId="53" xfId="0" applyFont="1" applyBorder="1" applyAlignment="1">
      <alignment horizontal="center" vertical="center" shrinkToFit="1"/>
    </xf>
    <xf numFmtId="0" fontId="9" fillId="0" borderId="80" xfId="0" applyFont="1" applyBorder="1" applyAlignment="1">
      <alignment horizontal="center" vertical="center" shrinkToFit="1"/>
    </xf>
    <xf numFmtId="0" fontId="4" fillId="0" borderId="20" xfId="0" applyFont="1" applyBorder="1" applyAlignment="1">
      <alignment vertical="center" shrinkToFit="1"/>
    </xf>
    <xf numFmtId="0" fontId="4" fillId="0" borderId="20" xfId="0" applyFont="1" applyBorder="1" applyAlignment="1">
      <alignment horizontal="center" vertical="center" shrinkToFit="1"/>
    </xf>
    <xf numFmtId="0" fontId="4" fillId="0" borderId="21" xfId="0" applyFont="1" applyBorder="1" applyAlignment="1">
      <alignment horizontal="center" vertical="center" shrinkToFit="1"/>
    </xf>
    <xf numFmtId="0" fontId="4" fillId="0" borderId="48" xfId="0" applyFont="1" applyBorder="1" applyAlignment="1">
      <alignment horizontal="center" vertical="center" shrinkToFit="1"/>
    </xf>
    <xf numFmtId="0" fontId="9" fillId="0" borderId="48" xfId="0" applyFont="1" applyBorder="1" applyAlignment="1">
      <alignment horizontal="center" vertical="center" shrinkToFit="1"/>
    </xf>
    <xf numFmtId="0" fontId="4" fillId="0" borderId="0" xfId="0" applyFont="1" applyFill="1" applyBorder="1" applyAlignment="1">
      <alignment vertical="center"/>
    </xf>
    <xf numFmtId="0" fontId="11" fillId="2" borderId="1" xfId="0" applyFont="1" applyFill="1" applyBorder="1" applyAlignment="1">
      <alignment horizontal="center" vertical="center"/>
    </xf>
    <xf numFmtId="0" fontId="4" fillId="3" borderId="1" xfId="0" applyFont="1" applyFill="1" applyBorder="1" applyAlignment="1">
      <alignment horizontal="center" vertical="center"/>
    </xf>
    <xf numFmtId="0" fontId="11" fillId="2" borderId="12" xfId="0" applyFont="1" applyFill="1" applyBorder="1" applyAlignment="1">
      <alignment horizontal="center" vertical="center"/>
    </xf>
    <xf numFmtId="0" fontId="4" fillId="3" borderId="12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11" fillId="2" borderId="20" xfId="0" applyFont="1" applyFill="1" applyBorder="1" applyAlignment="1">
      <alignment horizontal="center" vertical="center"/>
    </xf>
    <xf numFmtId="0" fontId="4" fillId="3" borderId="20" xfId="0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/>
    </xf>
    <xf numFmtId="0" fontId="4" fillId="0" borderId="75" xfId="0" applyFont="1" applyBorder="1" applyAlignment="1">
      <alignment horizontal="center" vertical="center" shrinkToFit="1"/>
    </xf>
    <xf numFmtId="0" fontId="4" fillId="0" borderId="67" xfId="0" applyFont="1" applyBorder="1" applyAlignment="1">
      <alignment horizontal="center" vertical="center" shrinkToFit="1"/>
    </xf>
    <xf numFmtId="0" fontId="4" fillId="0" borderId="91" xfId="0" applyFont="1" applyBorder="1" applyAlignment="1">
      <alignment horizontal="center" vertical="center" shrinkToFit="1"/>
    </xf>
    <xf numFmtId="0" fontId="4" fillId="0" borderId="92" xfId="0" applyFont="1" applyBorder="1" applyAlignment="1">
      <alignment horizontal="center" vertical="center" shrinkToFit="1"/>
    </xf>
    <xf numFmtId="0" fontId="4" fillId="0" borderId="93" xfId="0" applyFont="1" applyBorder="1" applyAlignment="1">
      <alignment horizontal="center" vertical="center" shrinkToFit="1"/>
    </xf>
    <xf numFmtId="0" fontId="4" fillId="0" borderId="92" xfId="0" applyFont="1" applyBorder="1" applyAlignment="1">
      <alignment vertical="center" shrinkToFit="1"/>
    </xf>
    <xf numFmtId="0" fontId="9" fillId="0" borderId="93" xfId="0" applyFont="1" applyBorder="1" applyAlignment="1">
      <alignment horizontal="center" vertical="center" shrinkToFit="1"/>
    </xf>
    <xf numFmtId="0" fontId="4" fillId="0" borderId="94" xfId="0" applyFont="1" applyBorder="1" applyAlignment="1">
      <alignment horizontal="center" vertical="center" shrinkToFit="1"/>
    </xf>
    <xf numFmtId="0" fontId="4" fillId="0" borderId="89" xfId="0" applyFont="1" applyBorder="1" applyAlignment="1">
      <alignment horizontal="center" vertical="center" shrinkToFit="1"/>
    </xf>
    <xf numFmtId="0" fontId="4" fillId="0" borderId="96" xfId="0" applyFont="1" applyBorder="1" applyAlignment="1">
      <alignment horizontal="center" vertical="center" shrinkToFit="1"/>
    </xf>
    <xf numFmtId="0" fontId="10" fillId="0" borderId="68" xfId="0" applyFont="1" applyBorder="1" applyAlignment="1">
      <alignment horizontal="center" vertical="center" shrinkToFit="1"/>
    </xf>
    <xf numFmtId="0" fontId="10" fillId="0" borderId="65" xfId="0" applyFont="1" applyBorder="1" applyAlignment="1">
      <alignment horizontal="center" vertical="center" shrinkToFit="1"/>
    </xf>
    <xf numFmtId="0" fontId="10" fillId="0" borderId="67" xfId="0" applyFont="1" applyBorder="1" applyAlignment="1">
      <alignment horizontal="center" vertical="center" shrinkToFit="1"/>
    </xf>
    <xf numFmtId="0" fontId="10" fillId="0" borderId="67" xfId="0" applyFont="1" applyBorder="1" applyAlignment="1">
      <alignment vertical="center" shrinkToFit="1"/>
    </xf>
    <xf numFmtId="0" fontId="10" fillId="0" borderId="0" xfId="0" applyFont="1">
      <alignment vertical="center"/>
    </xf>
    <xf numFmtId="0" fontId="10" fillId="0" borderId="72" xfId="0" applyFont="1" applyBorder="1" applyAlignment="1">
      <alignment horizontal="center" vertical="center" shrinkToFit="1"/>
    </xf>
    <xf numFmtId="0" fontId="10" fillId="0" borderId="69" xfId="0" applyFont="1" applyBorder="1" applyAlignment="1">
      <alignment horizontal="center" vertical="center" shrinkToFit="1"/>
    </xf>
    <xf numFmtId="0" fontId="10" fillId="0" borderId="71" xfId="0" applyFont="1" applyBorder="1" applyAlignment="1">
      <alignment horizontal="center" vertical="center" shrinkToFit="1"/>
    </xf>
    <xf numFmtId="0" fontId="10" fillId="0" borderId="71" xfId="0" applyFont="1" applyBorder="1" applyAlignment="1">
      <alignment vertical="center" shrinkToFit="1"/>
    </xf>
    <xf numFmtId="0" fontId="4" fillId="0" borderId="59" xfId="0" applyFont="1" applyBorder="1" applyAlignment="1">
      <alignment horizontal="center" vertical="center" shrinkToFit="1"/>
    </xf>
    <xf numFmtId="0" fontId="4" fillId="0" borderId="60" xfId="0" applyFont="1" applyBorder="1" applyAlignment="1">
      <alignment horizontal="center" vertical="center" shrinkToFit="1"/>
    </xf>
    <xf numFmtId="0" fontId="8" fillId="0" borderId="39" xfId="0" applyFont="1" applyBorder="1" applyAlignment="1">
      <alignment horizontal="center" vertical="center" shrinkToFit="1"/>
    </xf>
    <xf numFmtId="0" fontId="8" fillId="0" borderId="37" xfId="0" applyFont="1" applyBorder="1" applyAlignment="1">
      <alignment horizontal="center" vertical="center" shrinkToFit="1"/>
    </xf>
    <xf numFmtId="0" fontId="8" fillId="0" borderId="74" xfId="0" applyFont="1" applyBorder="1" applyAlignment="1">
      <alignment horizontal="center" vertical="center" shrinkToFit="1"/>
    </xf>
    <xf numFmtId="0" fontId="8" fillId="0" borderId="66" xfId="0" applyFont="1" applyBorder="1" applyAlignment="1">
      <alignment horizontal="center" vertical="center" shrinkToFit="1"/>
    </xf>
    <xf numFmtId="0" fontId="8" fillId="0" borderId="70" xfId="0" applyFont="1" applyBorder="1" applyAlignment="1">
      <alignment horizontal="center" vertical="center" shrinkToFit="1"/>
    </xf>
    <xf numFmtId="0" fontId="8" fillId="0" borderId="63" xfId="0" applyFont="1" applyBorder="1" applyAlignment="1">
      <alignment horizontal="center" vertical="center" shrinkToFit="1"/>
    </xf>
    <xf numFmtId="0" fontId="8" fillId="0" borderId="67" xfId="0" applyFont="1" applyBorder="1" applyAlignment="1">
      <alignment horizontal="center" vertical="center" shrinkToFit="1"/>
    </xf>
    <xf numFmtId="0" fontId="8" fillId="0" borderId="79" xfId="0" applyFont="1" applyBorder="1" applyAlignment="1">
      <alignment horizontal="center" vertical="center" shrinkToFit="1"/>
    </xf>
    <xf numFmtId="0" fontId="8" fillId="0" borderId="21" xfId="0" applyFont="1" applyBorder="1" applyAlignment="1">
      <alignment horizontal="center" vertical="center" shrinkToFit="1"/>
    </xf>
    <xf numFmtId="0" fontId="8" fillId="0" borderId="92" xfId="0" applyFont="1" applyBorder="1" applyAlignment="1">
      <alignment horizontal="center" vertical="center" shrinkToFit="1"/>
    </xf>
    <xf numFmtId="0" fontId="8" fillId="0" borderId="95" xfId="0" applyFont="1" applyBorder="1" applyAlignment="1">
      <alignment horizontal="center" vertical="center" shrinkToFit="1"/>
    </xf>
    <xf numFmtId="0" fontId="8" fillId="0" borderId="75" xfId="0" applyFont="1" applyBorder="1" applyAlignment="1">
      <alignment horizontal="center" vertical="center" shrinkToFit="1"/>
    </xf>
    <xf numFmtId="0" fontId="8" fillId="0" borderId="83" xfId="0" applyFont="1" applyBorder="1" applyAlignment="1">
      <alignment horizontal="center" vertical="center" shrinkToFit="1"/>
    </xf>
    <xf numFmtId="0" fontId="8" fillId="0" borderId="47" xfId="0" applyFont="1" applyBorder="1" applyAlignment="1">
      <alignment horizontal="center" vertical="center" shrinkToFit="1"/>
    </xf>
    <xf numFmtId="0" fontId="8" fillId="0" borderId="17" xfId="0" applyFont="1" applyBorder="1" applyAlignment="1">
      <alignment horizontal="center" vertical="center" shrinkToFit="1"/>
    </xf>
    <xf numFmtId="0" fontId="0" fillId="0" borderId="97" xfId="0" applyBorder="1" applyAlignment="1">
      <alignment horizontal="right" shrinkToFit="1"/>
    </xf>
    <xf numFmtId="0" fontId="0" fillId="0" borderId="17" xfId="0" applyBorder="1" applyAlignment="1">
      <alignment horizontal="right" shrinkToFit="1"/>
    </xf>
    <xf numFmtId="0" fontId="8" fillId="0" borderId="50" xfId="0" applyFont="1" applyBorder="1" applyAlignment="1">
      <alignment horizontal="right" shrinkToFit="1"/>
    </xf>
    <xf numFmtId="0" fontId="8" fillId="0" borderId="19" xfId="0" applyFont="1" applyBorder="1" applyAlignment="1">
      <alignment horizontal="right" shrinkToFit="1"/>
    </xf>
    <xf numFmtId="0" fontId="8" fillId="0" borderId="10" xfId="0" applyFont="1" applyBorder="1" applyAlignment="1">
      <alignment horizontal="right" shrinkToFit="1"/>
    </xf>
    <xf numFmtId="0" fontId="4" fillId="0" borderId="18" xfId="0" applyFont="1" applyBorder="1" applyAlignment="1">
      <alignment horizontal="center" vertical="center" shrinkToFit="1"/>
    </xf>
    <xf numFmtId="0" fontId="4" fillId="0" borderId="19" xfId="0" applyFont="1" applyBorder="1" applyAlignment="1">
      <alignment horizontal="center" vertical="center" shrinkToFit="1"/>
    </xf>
    <xf numFmtId="0" fontId="4" fillId="0" borderId="58" xfId="0" applyFont="1" applyBorder="1" applyAlignment="1">
      <alignment horizontal="center" vertical="center" shrinkToFit="1"/>
    </xf>
    <xf numFmtId="0" fontId="0" fillId="0" borderId="0" xfId="0" applyAlignment="1">
      <alignment horizontal="right"/>
    </xf>
    <xf numFmtId="0" fontId="4" fillId="0" borderId="50" xfId="0" applyFont="1" applyBorder="1" applyAlignment="1">
      <alignment horizontal="center" vertical="center" shrinkToFit="1"/>
    </xf>
    <xf numFmtId="0" fontId="0" fillId="0" borderId="45" xfId="0" applyBorder="1" applyAlignment="1">
      <alignment shrinkToFit="1"/>
    </xf>
    <xf numFmtId="0" fontId="10" fillId="0" borderId="17" xfId="0" applyFont="1" applyBorder="1" applyAlignment="1">
      <alignment horizontal="right" shrinkToFit="1"/>
    </xf>
    <xf numFmtId="0" fontId="12" fillId="0" borderId="0" xfId="0" applyFont="1">
      <alignment vertical="center"/>
    </xf>
    <xf numFmtId="0" fontId="14" fillId="0" borderId="2" xfId="0" applyFont="1" applyBorder="1" applyAlignment="1">
      <alignment horizontal="center" vertical="center" shrinkToFit="1"/>
    </xf>
    <xf numFmtId="0" fontId="0" fillId="0" borderId="0" xfId="0" applyAlignment="1">
      <alignment horizontal="center" vertical="center"/>
    </xf>
    <xf numFmtId="0" fontId="4" fillId="0" borderId="41" xfId="0" applyFont="1" applyBorder="1" applyAlignment="1">
      <alignment horizontal="center" vertical="center" shrinkToFit="1"/>
    </xf>
    <xf numFmtId="0" fontId="14" fillId="0" borderId="42" xfId="0" applyFont="1" applyBorder="1" applyAlignment="1">
      <alignment horizontal="center" vertical="center" shrinkToFit="1"/>
    </xf>
    <xf numFmtId="0" fontId="13" fillId="0" borderId="44" xfId="0" applyFont="1" applyBorder="1" applyAlignment="1">
      <alignment vertical="center" shrinkToFit="1"/>
    </xf>
    <xf numFmtId="0" fontId="3" fillId="0" borderId="2" xfId="0" applyFont="1" applyBorder="1" applyAlignment="1">
      <alignment horizontal="center" vertical="center" shrinkToFit="1"/>
    </xf>
    <xf numFmtId="0" fontId="8" fillId="0" borderId="13" xfId="0" applyFont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left" vertical="center"/>
    </xf>
    <xf numFmtId="0" fontId="11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left" vertical="center"/>
    </xf>
    <xf numFmtId="0" fontId="10" fillId="0" borderId="1" xfId="0" applyFont="1" applyFill="1" applyBorder="1" applyAlignment="1">
      <alignment horizontal="left" vertical="center"/>
    </xf>
    <xf numFmtId="0" fontId="4" fillId="0" borderId="1" xfId="0" applyFont="1" applyFill="1" applyBorder="1" applyAlignment="1">
      <alignment horizontal="left" vertical="center" shrinkToFit="1"/>
    </xf>
    <xf numFmtId="0" fontId="16" fillId="0" borderId="0" xfId="0" applyFont="1">
      <alignment vertical="center"/>
    </xf>
    <xf numFmtId="0" fontId="17" fillId="0" borderId="0" xfId="0" applyFont="1" applyAlignment="1">
      <alignment horizontal="right" vertical="center"/>
    </xf>
    <xf numFmtId="0" fontId="17" fillId="0" borderId="0" xfId="0" applyFont="1" applyAlignment="1">
      <alignment vertical="center"/>
    </xf>
    <xf numFmtId="0" fontId="17" fillId="0" borderId="26" xfId="0" applyFont="1" applyBorder="1" applyAlignment="1">
      <alignment horizontal="center" vertical="center"/>
    </xf>
    <xf numFmtId="0" fontId="17" fillId="0" borderId="0" xfId="0" applyFont="1">
      <alignment vertical="center"/>
    </xf>
    <xf numFmtId="0" fontId="17" fillId="0" borderId="0" xfId="0" quotePrefix="1" applyFont="1" applyAlignment="1">
      <alignment horizontal="right" vertical="top"/>
    </xf>
    <xf numFmtId="0" fontId="17" fillId="0" borderId="0" xfId="0" applyFont="1" applyAlignment="1">
      <alignment vertical="top"/>
    </xf>
    <xf numFmtId="0" fontId="16" fillId="0" borderId="0" xfId="0" applyFont="1" applyBorder="1">
      <alignment vertical="center"/>
    </xf>
    <xf numFmtId="0" fontId="17" fillId="0" borderId="0" xfId="0" applyFont="1" applyAlignment="1"/>
    <xf numFmtId="0" fontId="17" fillId="0" borderId="26" xfId="0" applyFont="1" applyBorder="1" applyAlignment="1">
      <alignment vertical="center"/>
    </xf>
    <xf numFmtId="0" fontId="17" fillId="0" borderId="27" xfId="0" applyFont="1" applyBorder="1" applyAlignment="1">
      <alignment vertical="center"/>
    </xf>
    <xf numFmtId="0" fontId="17" fillId="0" borderId="27" xfId="0" applyFont="1" applyBorder="1" applyAlignment="1">
      <alignment horizontal="right" vertical="center"/>
    </xf>
    <xf numFmtId="0" fontId="16" fillId="0" borderId="35" xfId="0" applyFont="1" applyBorder="1">
      <alignment vertical="center"/>
    </xf>
    <xf numFmtId="0" fontId="17" fillId="0" borderId="0" xfId="0" applyFont="1" applyAlignment="1">
      <alignment horizontal="right"/>
    </xf>
    <xf numFmtId="0" fontId="17" fillId="0" borderId="30" xfId="0" applyFont="1" applyBorder="1">
      <alignment vertical="center"/>
    </xf>
    <xf numFmtId="0" fontId="17" fillId="0" borderId="30" xfId="0" applyFont="1" applyBorder="1" applyAlignment="1">
      <alignment horizontal="center" vertical="center"/>
    </xf>
    <xf numFmtId="0" fontId="19" fillId="0" borderId="30" xfId="0" applyFont="1" applyBorder="1" applyAlignment="1">
      <alignment horizontal="center" vertical="center"/>
    </xf>
    <xf numFmtId="0" fontId="17" fillId="0" borderId="0" xfId="0" applyFont="1" applyBorder="1">
      <alignment vertical="center"/>
    </xf>
    <xf numFmtId="0" fontId="17" fillId="0" borderId="0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7" fillId="0" borderId="29" xfId="0" applyFont="1" applyFill="1" applyBorder="1">
      <alignment vertical="center"/>
    </xf>
    <xf numFmtId="0" fontId="17" fillId="0" borderId="0" xfId="0" quotePrefix="1" applyFont="1" applyAlignment="1">
      <alignment horizontal="right" vertical="center"/>
    </xf>
    <xf numFmtId="0" fontId="17" fillId="0" borderId="35" xfId="0" applyFont="1" applyFill="1" applyBorder="1">
      <alignment vertical="center"/>
    </xf>
    <xf numFmtId="0" fontId="17" fillId="0" borderId="26" xfId="0" applyFont="1" applyBorder="1">
      <alignment vertical="center"/>
    </xf>
    <xf numFmtId="0" fontId="17" fillId="0" borderId="27" xfId="0" applyFont="1" applyBorder="1" applyAlignment="1">
      <alignment horizontal="center" vertical="center"/>
    </xf>
    <xf numFmtId="0" fontId="17" fillId="0" borderId="27" xfId="0" applyFont="1" applyBorder="1" applyAlignment="1">
      <alignment horizontal="center" vertical="center" shrinkToFit="1"/>
    </xf>
    <xf numFmtId="0" fontId="17" fillId="0" borderId="28" xfId="0" applyFont="1" applyBorder="1" applyAlignment="1">
      <alignment horizontal="center" vertical="center" shrinkToFit="1"/>
    </xf>
    <xf numFmtId="0" fontId="16" fillId="0" borderId="0" xfId="0" applyFont="1" applyAlignment="1">
      <alignment vertical="center"/>
    </xf>
    <xf numFmtId="0" fontId="17" fillId="0" borderId="29" xfId="0" applyFont="1" applyBorder="1">
      <alignment vertical="center"/>
    </xf>
    <xf numFmtId="0" fontId="17" fillId="0" borderId="0" xfId="0" applyFont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Alignment="1">
      <alignment horizontal="right" vertical="center"/>
    </xf>
    <xf numFmtId="0" fontId="20" fillId="0" borderId="0" xfId="0" applyFont="1" applyAlignment="1"/>
    <xf numFmtId="0" fontId="20" fillId="0" borderId="0" xfId="0" applyFont="1" applyAlignment="1">
      <alignment vertical="center"/>
    </xf>
    <xf numFmtId="0" fontId="21" fillId="0" borderId="0" xfId="0" applyFont="1" applyAlignment="1">
      <alignment vertical="center"/>
    </xf>
    <xf numFmtId="0" fontId="17" fillId="0" borderId="29" xfId="0" applyFont="1" applyBorder="1" applyAlignment="1">
      <alignment vertical="center" shrinkToFit="1"/>
    </xf>
    <xf numFmtId="0" fontId="17" fillId="0" borderId="30" xfId="0" applyFont="1" applyBorder="1" applyAlignment="1">
      <alignment horizontal="center" vertical="center" shrinkToFit="1"/>
    </xf>
    <xf numFmtId="0" fontId="17" fillId="0" borderId="32" xfId="0" applyFont="1" applyBorder="1" applyAlignment="1">
      <alignment vertical="center" shrinkToFit="1"/>
    </xf>
    <xf numFmtId="0" fontId="17" fillId="0" borderId="33" xfId="0" applyFont="1" applyBorder="1" applyAlignment="1">
      <alignment horizontal="center" vertical="center" shrinkToFit="1"/>
    </xf>
    <xf numFmtId="0" fontId="17" fillId="0" borderId="35" xfId="0" applyFont="1" applyBorder="1" applyAlignment="1">
      <alignment vertical="center" shrinkToFit="1"/>
    </xf>
    <xf numFmtId="0" fontId="17" fillId="0" borderId="0" xfId="0" applyFont="1" applyBorder="1" applyAlignment="1">
      <alignment horizontal="center" vertical="center" shrinkToFit="1"/>
    </xf>
    <xf numFmtId="0" fontId="19" fillId="0" borderId="33" xfId="0" applyFont="1" applyBorder="1" applyAlignment="1">
      <alignment horizontal="center" vertical="center" shrinkToFit="1"/>
    </xf>
    <xf numFmtId="0" fontId="17" fillId="0" borderId="27" xfId="0" applyFont="1" applyBorder="1" applyAlignment="1">
      <alignment horizontal="center" vertical="center"/>
    </xf>
    <xf numFmtId="0" fontId="17" fillId="0" borderId="27" xfId="0" applyFont="1" applyBorder="1" applyAlignment="1">
      <alignment horizontal="center" vertical="center"/>
    </xf>
    <xf numFmtId="0" fontId="4" fillId="0" borderId="22" xfId="0" applyFont="1" applyFill="1" applyBorder="1" applyAlignment="1">
      <alignment horizontal="center" vertical="center"/>
    </xf>
    <xf numFmtId="0" fontId="4" fillId="0" borderId="17" xfId="0" applyFont="1" applyFill="1" applyBorder="1" applyAlignment="1">
      <alignment horizontal="center" vertical="center"/>
    </xf>
    <xf numFmtId="0" fontId="3" fillId="4" borderId="11" xfId="0" applyFont="1" applyFill="1" applyBorder="1" applyAlignment="1">
      <alignment horizontal="center" vertical="center"/>
    </xf>
    <xf numFmtId="0" fontId="4" fillId="4" borderId="3" xfId="0" applyFont="1" applyFill="1" applyBorder="1" applyAlignment="1">
      <alignment horizontal="center" vertical="center"/>
    </xf>
    <xf numFmtId="0" fontId="4" fillId="4" borderId="6" xfId="0" applyFont="1" applyFill="1" applyBorder="1" applyAlignment="1">
      <alignment horizontal="center" vertical="center"/>
    </xf>
    <xf numFmtId="0" fontId="4" fillId="4" borderId="48" xfId="0" applyFont="1" applyFill="1" applyBorder="1" applyAlignment="1">
      <alignment horizontal="center" vertical="center"/>
    </xf>
    <xf numFmtId="0" fontId="4" fillId="4" borderId="58" xfId="0" applyFont="1" applyFill="1" applyBorder="1" applyAlignment="1">
      <alignment horizontal="center" vertical="center"/>
    </xf>
    <xf numFmtId="0" fontId="11" fillId="2" borderId="4" xfId="0" applyFont="1" applyFill="1" applyBorder="1" applyAlignment="1">
      <alignment horizontal="center" vertical="center"/>
    </xf>
    <xf numFmtId="1" fontId="4" fillId="2" borderId="18" xfId="0" applyNumberFormat="1" applyFont="1" applyFill="1" applyBorder="1" applyAlignment="1">
      <alignment horizontal="center" vertical="center"/>
    </xf>
    <xf numFmtId="0" fontId="4" fillId="3" borderId="4" xfId="0" applyFont="1" applyFill="1" applyBorder="1" applyAlignment="1">
      <alignment horizontal="center" vertical="center"/>
    </xf>
    <xf numFmtId="1" fontId="4" fillId="3" borderId="18" xfId="0" applyNumberFormat="1" applyFont="1" applyFill="1" applyBorder="1" applyAlignment="1">
      <alignment horizontal="center" vertical="center"/>
    </xf>
    <xf numFmtId="0" fontId="10" fillId="5" borderId="13" xfId="0" applyFont="1" applyFill="1" applyBorder="1" applyAlignment="1">
      <alignment horizontal="center" vertical="center"/>
    </xf>
    <xf numFmtId="0" fontId="4" fillId="5" borderId="5" xfId="0" applyFont="1" applyFill="1" applyBorder="1" applyAlignment="1">
      <alignment horizontal="center" vertical="center"/>
    </xf>
    <xf numFmtId="0" fontId="4" fillId="5" borderId="7" xfId="0" applyFont="1" applyFill="1" applyBorder="1" applyAlignment="1">
      <alignment horizontal="center" vertical="center"/>
    </xf>
    <xf numFmtId="0" fontId="4" fillId="5" borderId="21" xfId="0" applyFont="1" applyFill="1" applyBorder="1" applyAlignment="1">
      <alignment horizontal="center" vertical="center"/>
    </xf>
    <xf numFmtId="0" fontId="4" fillId="5" borderId="19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 vertical="center"/>
    </xf>
    <xf numFmtId="1" fontId="4" fillId="0" borderId="0" xfId="0" applyNumberFormat="1" applyFont="1" applyFill="1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4" fillId="0" borderId="0" xfId="0" applyFont="1" applyFill="1" applyBorder="1" applyAlignment="1">
      <alignment vertical="center" shrinkToFit="1"/>
    </xf>
    <xf numFmtId="0" fontId="4" fillId="0" borderId="50" xfId="0" applyFont="1" applyBorder="1" applyAlignment="1">
      <alignment vertical="center" shrinkToFit="1"/>
    </xf>
    <xf numFmtId="0" fontId="9" fillId="0" borderId="96" xfId="0" applyFont="1" applyBorder="1" applyAlignment="1">
      <alignment horizontal="center" vertical="center" shrinkToFit="1"/>
    </xf>
    <xf numFmtId="0" fontId="8" fillId="0" borderId="103" xfId="0" applyFont="1" applyBorder="1" applyAlignment="1">
      <alignment horizontal="center" vertical="center" shrinkToFit="1"/>
    </xf>
    <xf numFmtId="0" fontId="10" fillId="0" borderId="6" xfId="0" applyFont="1" applyBorder="1" applyAlignment="1">
      <alignment horizontal="center" vertical="center" shrinkToFit="1"/>
    </xf>
    <xf numFmtId="0" fontId="4" fillId="0" borderId="7" xfId="0" applyFont="1" applyBorder="1" applyAlignment="1">
      <alignment vertical="center" shrinkToFit="1"/>
    </xf>
    <xf numFmtId="0" fontId="9" fillId="0" borderId="6" xfId="0" applyFont="1" applyBorder="1" applyAlignment="1">
      <alignment horizontal="center" vertical="center" shrinkToFit="1"/>
    </xf>
    <xf numFmtId="0" fontId="17" fillId="0" borderId="0" xfId="0" applyFont="1" applyBorder="1" applyAlignment="1">
      <alignment horizontal="center" vertical="center" shrinkToFit="1"/>
    </xf>
    <xf numFmtId="0" fontId="17" fillId="0" borderId="36" xfId="0" applyFont="1" applyBorder="1" applyAlignment="1">
      <alignment horizontal="center" vertical="center" shrinkToFit="1"/>
    </xf>
    <xf numFmtId="0" fontId="17" fillId="0" borderId="27" xfId="0" applyFont="1" applyBorder="1" applyAlignment="1">
      <alignment horizontal="center" vertical="center"/>
    </xf>
    <xf numFmtId="0" fontId="17" fillId="0" borderId="28" xfId="0" applyFont="1" applyBorder="1" applyAlignment="1">
      <alignment horizontal="center" vertical="center"/>
    </xf>
    <xf numFmtId="0" fontId="16" fillId="0" borderId="30" xfId="0" applyFont="1" applyBorder="1" applyAlignment="1">
      <alignment horizontal="center" vertical="center" shrinkToFit="1"/>
    </xf>
    <xf numFmtId="0" fontId="16" fillId="0" borderId="31" xfId="0" applyFont="1" applyBorder="1" applyAlignment="1">
      <alignment horizontal="center" vertical="center" shrinkToFit="1"/>
    </xf>
    <xf numFmtId="0" fontId="20" fillId="0" borderId="27" xfId="0" applyFont="1" applyBorder="1" applyAlignment="1">
      <alignment horizontal="center" vertical="center"/>
    </xf>
    <xf numFmtId="0" fontId="20" fillId="0" borderId="28" xfId="0" applyFont="1" applyBorder="1" applyAlignment="1">
      <alignment horizontal="center" vertical="center"/>
    </xf>
    <xf numFmtId="0" fontId="20" fillId="0" borderId="30" xfId="0" applyFont="1" applyBorder="1" applyAlignment="1">
      <alignment horizontal="center" vertical="center"/>
    </xf>
    <xf numFmtId="0" fontId="20" fillId="0" borderId="31" xfId="0" applyFont="1" applyBorder="1" applyAlignment="1">
      <alignment horizontal="center" vertical="center"/>
    </xf>
    <xf numFmtId="0" fontId="17" fillId="0" borderId="33" xfId="0" applyFont="1" applyBorder="1" applyAlignment="1">
      <alignment horizontal="center" vertical="center" shrinkToFit="1"/>
    </xf>
    <xf numFmtId="0" fontId="17" fillId="0" borderId="34" xfId="0" applyFont="1" applyBorder="1" applyAlignment="1">
      <alignment horizontal="center" vertical="center" shrinkToFit="1"/>
    </xf>
    <xf numFmtId="0" fontId="16" fillId="0" borderId="33" xfId="0" applyFont="1" applyBorder="1" applyAlignment="1">
      <alignment horizontal="center" vertical="center" shrinkToFit="1"/>
    </xf>
    <xf numFmtId="0" fontId="16" fillId="0" borderId="34" xfId="0" applyFont="1" applyBorder="1" applyAlignment="1">
      <alignment horizontal="center" vertical="center" shrinkToFit="1"/>
    </xf>
    <xf numFmtId="0" fontId="15" fillId="0" borderId="0" xfId="0" applyFont="1" applyAlignment="1">
      <alignment horizontal="center" vertical="center"/>
    </xf>
    <xf numFmtId="0" fontId="17" fillId="0" borderId="0" xfId="0" applyFont="1" applyAlignment="1">
      <alignment horizontal="justify" vertical="top" wrapText="1"/>
    </xf>
    <xf numFmtId="0" fontId="22" fillId="0" borderId="27" xfId="0" applyFont="1" applyBorder="1" applyAlignment="1">
      <alignment horizontal="center" vertical="center"/>
    </xf>
    <xf numFmtId="0" fontId="22" fillId="0" borderId="28" xfId="0" applyFont="1" applyBorder="1" applyAlignment="1">
      <alignment horizontal="center" vertical="center"/>
    </xf>
    <xf numFmtId="0" fontId="20" fillId="0" borderId="0" xfId="0" applyFont="1" applyBorder="1" applyAlignment="1">
      <alignment horizontal="center" vertical="center"/>
    </xf>
    <xf numFmtId="0" fontId="20" fillId="0" borderId="36" xfId="0" applyFont="1" applyBorder="1" applyAlignment="1">
      <alignment horizontal="center" vertical="center"/>
    </xf>
    <xf numFmtId="0" fontId="17" fillId="0" borderId="27" xfId="0" applyFont="1" applyBorder="1" applyAlignment="1">
      <alignment horizontal="center" vertical="center" shrinkToFit="1"/>
    </xf>
    <xf numFmtId="0" fontId="16" fillId="0" borderId="30" xfId="0" applyFont="1" applyBorder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4" fillId="0" borderId="58" xfId="0" applyFont="1" applyFill="1" applyBorder="1" applyAlignment="1">
      <alignment horizontal="center" vertical="center"/>
    </xf>
    <xf numFmtId="0" fontId="4" fillId="0" borderId="19" xfId="0" applyFont="1" applyFill="1" applyBorder="1" applyAlignment="1">
      <alignment horizontal="center" vertical="center"/>
    </xf>
    <xf numFmtId="0" fontId="4" fillId="0" borderId="48" xfId="0" applyFont="1" applyFill="1" applyBorder="1" applyAlignment="1">
      <alignment horizontal="left" vertical="center" shrinkToFit="1"/>
    </xf>
    <xf numFmtId="0" fontId="4" fillId="0" borderId="21" xfId="0" applyFont="1" applyFill="1" applyBorder="1" applyAlignment="1">
      <alignment horizontal="left" vertical="center" shrinkToFit="1"/>
    </xf>
    <xf numFmtId="0" fontId="4" fillId="0" borderId="3" xfId="0" applyFont="1" applyFill="1" applyBorder="1" applyAlignment="1">
      <alignment horizontal="left" vertical="center" shrinkToFit="1"/>
    </xf>
    <xf numFmtId="0" fontId="4" fillId="0" borderId="5" xfId="0" applyFont="1" applyFill="1" applyBorder="1" applyAlignment="1">
      <alignment horizontal="left" vertical="center" shrinkToFit="1"/>
    </xf>
    <xf numFmtId="0" fontId="4" fillId="0" borderId="6" xfId="0" applyFont="1" applyFill="1" applyBorder="1" applyAlignment="1">
      <alignment horizontal="left" vertical="center" shrinkToFit="1"/>
    </xf>
    <xf numFmtId="0" fontId="4" fillId="0" borderId="7" xfId="0" applyFont="1" applyFill="1" applyBorder="1" applyAlignment="1">
      <alignment horizontal="left" vertical="center" shrinkToFit="1"/>
    </xf>
    <xf numFmtId="0" fontId="8" fillId="0" borderId="98" xfId="0" applyFont="1" applyBorder="1" applyAlignment="1">
      <alignment horizontal="center" vertical="center" shrinkToFit="1"/>
    </xf>
    <xf numFmtId="0" fontId="8" fillId="0" borderId="47" xfId="0" applyFont="1" applyBorder="1" applyAlignment="1">
      <alignment horizontal="center" vertical="center" shrinkToFit="1"/>
    </xf>
    <xf numFmtId="0" fontId="14" fillId="0" borderId="46" xfId="0" applyFont="1" applyBorder="1" applyAlignment="1">
      <alignment horizontal="center" vertical="center" shrinkToFit="1"/>
    </xf>
    <xf numFmtId="0" fontId="14" fillId="0" borderId="47" xfId="0" applyFont="1" applyBorder="1" applyAlignment="1">
      <alignment horizontal="center" vertical="center" shrinkToFit="1"/>
    </xf>
    <xf numFmtId="0" fontId="4" fillId="0" borderId="102" xfId="0" applyFont="1" applyBorder="1" applyAlignment="1">
      <alignment horizontal="center" vertical="center" shrinkToFit="1"/>
    </xf>
    <xf numFmtId="0" fontId="0" fillId="0" borderId="50" xfId="0" applyBorder="1" applyAlignment="1">
      <alignment horizontal="center" vertical="center" shrinkToFit="1"/>
    </xf>
    <xf numFmtId="0" fontId="0" fillId="0" borderId="19" xfId="0" applyBorder="1" applyAlignment="1">
      <alignment horizontal="center" vertical="center" shrinkToFit="1"/>
    </xf>
    <xf numFmtId="0" fontId="4" fillId="0" borderId="100" xfId="0" applyFont="1" applyBorder="1" applyAlignment="1">
      <alignment horizontal="center" vertical="center" shrinkToFit="1"/>
    </xf>
    <xf numFmtId="0" fontId="0" fillId="0" borderId="60" xfId="0" applyBorder="1" applyAlignment="1">
      <alignment horizontal="center" vertical="center" shrinkToFit="1"/>
    </xf>
    <xf numFmtId="0" fontId="0" fillId="0" borderId="58" xfId="0" applyBorder="1" applyAlignment="1">
      <alignment horizontal="center" vertical="center" shrinkToFit="1"/>
    </xf>
    <xf numFmtId="0" fontId="8" fillId="0" borderId="102" xfId="0" applyFont="1" applyBorder="1" applyAlignment="1">
      <alignment vertical="center" shrinkToFit="1"/>
    </xf>
    <xf numFmtId="0" fontId="0" fillId="0" borderId="50" xfId="0" applyBorder="1" applyAlignment="1">
      <alignment vertical="center"/>
    </xf>
    <xf numFmtId="0" fontId="0" fillId="0" borderId="19" xfId="0" applyBorder="1" applyAlignment="1">
      <alignment vertical="center"/>
    </xf>
    <xf numFmtId="0" fontId="8" fillId="0" borderId="46" xfId="0" applyFont="1" applyBorder="1" applyAlignment="1">
      <alignment horizontal="center" vertical="center" shrinkToFit="1"/>
    </xf>
    <xf numFmtId="0" fontId="0" fillId="0" borderId="102" xfId="0" applyBorder="1" applyAlignment="1">
      <alignment horizontal="center" vertical="center" shrinkToFit="1"/>
    </xf>
    <xf numFmtId="0" fontId="0" fillId="0" borderId="100" xfId="0" applyBorder="1" applyAlignment="1">
      <alignment horizontal="center" vertical="center" shrinkToFit="1"/>
    </xf>
    <xf numFmtId="0" fontId="0" fillId="0" borderId="47" xfId="0" applyFont="1" applyBorder="1" applyAlignment="1">
      <alignment horizontal="center" vertical="center" shrinkToFit="1"/>
    </xf>
    <xf numFmtId="0" fontId="0" fillId="0" borderId="17" xfId="0" applyFont="1" applyBorder="1" applyAlignment="1">
      <alignment horizontal="center" vertical="center" shrinkToFit="1"/>
    </xf>
    <xf numFmtId="0" fontId="13" fillId="0" borderId="41" xfId="0" applyFont="1" applyBorder="1" applyAlignment="1">
      <alignment horizontal="center" vertical="center" shrinkToFit="1"/>
    </xf>
    <xf numFmtId="0" fontId="13" fillId="0" borderId="42" xfId="0" applyFont="1" applyBorder="1" applyAlignment="1">
      <alignment horizontal="center" vertical="center" shrinkToFit="1"/>
    </xf>
    <xf numFmtId="0" fontId="13" fillId="0" borderId="99" xfId="0" applyFont="1" applyBorder="1" applyAlignment="1">
      <alignment horizontal="center" vertical="center" shrinkToFit="1"/>
    </xf>
    <xf numFmtId="0" fontId="13" fillId="0" borderId="43" xfId="0" applyFont="1" applyBorder="1" applyAlignment="1">
      <alignment horizontal="center" vertical="center" shrinkToFit="1"/>
    </xf>
    <xf numFmtId="0" fontId="6" fillId="0" borderId="46" xfId="0" applyFont="1" applyBorder="1" applyAlignment="1">
      <alignment horizontal="center" vertical="center" shrinkToFit="1"/>
    </xf>
    <xf numFmtId="0" fontId="6" fillId="0" borderId="17" xfId="0" applyFont="1" applyBorder="1" applyAlignment="1">
      <alignment horizontal="center" vertical="center" shrinkToFit="1"/>
    </xf>
    <xf numFmtId="0" fontId="4" fillId="0" borderId="46" xfId="0" applyFont="1" applyBorder="1" applyAlignment="1">
      <alignment horizontal="center" vertical="center" shrinkToFit="1"/>
    </xf>
    <xf numFmtId="0" fontId="4" fillId="0" borderId="47" xfId="0" applyFont="1" applyBorder="1" applyAlignment="1">
      <alignment horizontal="center" vertical="center" shrinkToFit="1"/>
    </xf>
    <xf numFmtId="0" fontId="4" fillId="0" borderId="17" xfId="0" applyFont="1" applyBorder="1" applyAlignment="1">
      <alignment horizontal="center" vertical="center" shrinkToFit="1"/>
    </xf>
    <xf numFmtId="0" fontId="7" fillId="0" borderId="49" xfId="0" applyFont="1" applyBorder="1" applyAlignment="1">
      <alignment horizontal="center" vertical="center"/>
    </xf>
    <xf numFmtId="0" fontId="7" fillId="0" borderId="54" xfId="0" applyFont="1" applyBorder="1" applyAlignment="1">
      <alignment horizontal="center" vertical="center"/>
    </xf>
    <xf numFmtId="0" fontId="5" fillId="0" borderId="46" xfId="0" applyFont="1" applyBorder="1" applyAlignment="1">
      <alignment horizontal="center" vertical="center" shrinkToFit="1"/>
    </xf>
    <xf numFmtId="0" fontId="0" fillId="0" borderId="101" xfId="0" applyBorder="1" applyAlignment="1">
      <alignment horizontal="center" vertical="center" shrinkToFit="1"/>
    </xf>
    <xf numFmtId="0" fontId="0" fillId="0" borderId="18" xfId="0" applyBorder="1" applyAlignment="1">
      <alignment horizontal="center" vertical="center" shrinkToFit="1"/>
    </xf>
    <xf numFmtId="0" fontId="4" fillId="0" borderId="57" xfId="0" applyFont="1" applyBorder="1" applyAlignment="1">
      <alignment horizontal="center" vertical="center" shrinkToFit="1"/>
    </xf>
    <xf numFmtId="0" fontId="4" fillId="0" borderId="50" xfId="0" applyFont="1" applyBorder="1" applyAlignment="1">
      <alignment horizontal="center" vertical="center" shrinkToFit="1"/>
    </xf>
    <xf numFmtId="0" fontId="4" fillId="0" borderId="90" xfId="0" applyFont="1" applyBorder="1" applyAlignment="1">
      <alignment horizontal="center" vertical="center" shrinkToFit="1"/>
    </xf>
    <xf numFmtId="0" fontId="4" fillId="0" borderId="101" xfId="0" applyFont="1" applyBorder="1" applyAlignment="1">
      <alignment horizontal="center" vertical="center" shrinkToFit="1"/>
    </xf>
    <xf numFmtId="0" fontId="0" fillId="0" borderId="59" xfId="0" applyBorder="1" applyAlignment="1">
      <alignment horizontal="center" vertical="center" shrinkToFit="1"/>
    </xf>
    <xf numFmtId="0" fontId="6" fillId="0" borderId="49" xfId="0" applyFont="1" applyBorder="1" applyAlignment="1">
      <alignment horizontal="center" vertical="center"/>
    </xf>
    <xf numFmtId="0" fontId="6" fillId="0" borderId="54" xfId="0" applyFont="1" applyBorder="1" applyAlignment="1">
      <alignment horizontal="center" vertical="center"/>
    </xf>
    <xf numFmtId="0" fontId="6" fillId="0" borderId="55" xfId="0" applyFont="1" applyBorder="1" applyAlignment="1">
      <alignment horizontal="center" vertical="center"/>
    </xf>
    <xf numFmtId="0" fontId="0" fillId="0" borderId="4" xfId="0" applyBorder="1" applyAlignment="1">
      <alignment horizontal="center" vertical="center" shrinkToFit="1"/>
    </xf>
    <xf numFmtId="0" fontId="0" fillId="0" borderId="5" xfId="0" applyBorder="1" applyAlignment="1">
      <alignment horizontal="center" vertical="center" shrinkToFit="1"/>
    </xf>
    <xf numFmtId="0" fontId="0" fillId="0" borderId="3" xfId="0" applyBorder="1" applyAlignment="1">
      <alignment horizontal="center" vertical="center" shrinkToFit="1"/>
    </xf>
    <xf numFmtId="0" fontId="0" fillId="0" borderId="24" xfId="0" applyBorder="1" applyAlignment="1">
      <alignment horizontal="center" vertical="center" shrinkToFit="1"/>
    </xf>
    <xf numFmtId="0" fontId="0" fillId="0" borderId="25" xfId="0" applyBorder="1" applyAlignment="1">
      <alignment horizontal="center" vertical="center" shrinkToFit="1"/>
    </xf>
    <xf numFmtId="0" fontId="0" fillId="0" borderId="56" xfId="0" applyBorder="1" applyAlignment="1">
      <alignment horizontal="center" vertical="center" shrinkToFit="1"/>
    </xf>
    <xf numFmtId="0" fontId="4" fillId="0" borderId="38" xfId="0" applyFont="1" applyBorder="1" applyAlignment="1">
      <alignment horizontal="center" vertical="center" shrinkToFit="1"/>
    </xf>
    <xf numFmtId="0" fontId="4" fillId="0" borderId="40" xfId="0" applyFont="1" applyBorder="1" applyAlignment="1">
      <alignment horizontal="center" vertical="center" shrinkToFit="1"/>
    </xf>
  </cellXfs>
  <cellStyles count="1">
    <cellStyle name="標準" xfId="0" builtinId="0"/>
  </cellStyles>
  <dxfs count="0"/>
  <tableStyles count="0" defaultTableStyle="TableStyleMedium9" defaultPivotStyle="PivotStyleLight16"/>
  <colors>
    <mruColors>
      <color rgb="FF99FF99"/>
      <color rgb="FF009900"/>
      <color rgb="FF66FF66"/>
      <color rgb="FFFFCC66"/>
      <color rgb="FFFF3399"/>
      <color rgb="FFFFCCFF"/>
      <color rgb="FF00FF00"/>
      <color rgb="FF66CCFF"/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stacked"/>
        <c:varyColors val="0"/>
        <c:ser>
          <c:idx val="0"/>
          <c:order val="0"/>
          <c:tx>
            <c:strRef>
              <c:f>解答!$D$18</c:f>
              <c:strCache>
                <c:ptCount val="1"/>
                <c:pt idx="0">
                  <c:v>和食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解答!$B$19:$C$25</c:f>
              <c:strCache>
                <c:ptCount val="7"/>
                <c:pt idx="0">
                  <c:v>　　　10代</c:v>
                </c:pt>
                <c:pt idx="1">
                  <c:v>　　　20代</c:v>
                </c:pt>
                <c:pt idx="2">
                  <c:v>　　　30代</c:v>
                </c:pt>
                <c:pt idx="3">
                  <c:v>　　　40代</c:v>
                </c:pt>
                <c:pt idx="4">
                  <c:v>　　　50代</c:v>
                </c:pt>
                <c:pt idx="5">
                  <c:v>　　　60代以上</c:v>
                </c:pt>
                <c:pt idx="6">
                  <c:v>平均</c:v>
                </c:pt>
              </c:strCache>
            </c:strRef>
          </c:cat>
          <c:val>
            <c:numRef>
              <c:f>解答!$D$19:$D$25</c:f>
              <c:numCache>
                <c:formatCode>General</c:formatCode>
                <c:ptCount val="7"/>
                <c:pt idx="0">
                  <c:v>54</c:v>
                </c:pt>
                <c:pt idx="1">
                  <c:v>56</c:v>
                </c:pt>
                <c:pt idx="2">
                  <c:v>51</c:v>
                </c:pt>
                <c:pt idx="3">
                  <c:v>52</c:v>
                </c:pt>
                <c:pt idx="4">
                  <c:v>54</c:v>
                </c:pt>
                <c:pt idx="5">
                  <c:v>51</c:v>
                </c:pt>
                <c:pt idx="6">
                  <c:v>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14E-4411-89FA-52A533B4C469}"/>
            </c:ext>
          </c:extLst>
        </c:ser>
        <c:ser>
          <c:idx val="1"/>
          <c:order val="1"/>
          <c:tx>
            <c:strRef>
              <c:f>解答!$E$18</c:f>
              <c:strCache>
                <c:ptCount val="1"/>
                <c:pt idx="0">
                  <c:v>洋食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解答!$B$19:$C$25</c:f>
              <c:strCache>
                <c:ptCount val="7"/>
                <c:pt idx="0">
                  <c:v>　　　10代</c:v>
                </c:pt>
                <c:pt idx="1">
                  <c:v>　　　20代</c:v>
                </c:pt>
                <c:pt idx="2">
                  <c:v>　　　30代</c:v>
                </c:pt>
                <c:pt idx="3">
                  <c:v>　　　40代</c:v>
                </c:pt>
                <c:pt idx="4">
                  <c:v>　　　50代</c:v>
                </c:pt>
                <c:pt idx="5">
                  <c:v>　　　60代以上</c:v>
                </c:pt>
                <c:pt idx="6">
                  <c:v>平均</c:v>
                </c:pt>
              </c:strCache>
            </c:strRef>
          </c:cat>
          <c:val>
            <c:numRef>
              <c:f>解答!$E$19:$E$25</c:f>
              <c:numCache>
                <c:formatCode>General</c:formatCode>
                <c:ptCount val="7"/>
                <c:pt idx="0">
                  <c:v>39</c:v>
                </c:pt>
                <c:pt idx="1">
                  <c:v>22</c:v>
                </c:pt>
                <c:pt idx="2">
                  <c:v>32</c:v>
                </c:pt>
                <c:pt idx="3">
                  <c:v>41</c:v>
                </c:pt>
                <c:pt idx="4">
                  <c:v>42</c:v>
                </c:pt>
                <c:pt idx="5">
                  <c:v>48</c:v>
                </c:pt>
                <c:pt idx="6" formatCode="0">
                  <c:v>37.333333333333336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14E-4411-89FA-52A533B4C469}"/>
            </c:ext>
          </c:extLst>
        </c:ser>
        <c:ser>
          <c:idx val="2"/>
          <c:order val="2"/>
          <c:tx>
            <c:strRef>
              <c:f>解答!$F$18</c:f>
              <c:strCache>
                <c:ptCount val="1"/>
                <c:pt idx="0">
                  <c:v>その他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解答!$B$19:$C$25</c:f>
              <c:strCache>
                <c:ptCount val="7"/>
                <c:pt idx="0">
                  <c:v>　　　10代</c:v>
                </c:pt>
                <c:pt idx="1">
                  <c:v>　　　20代</c:v>
                </c:pt>
                <c:pt idx="2">
                  <c:v>　　　30代</c:v>
                </c:pt>
                <c:pt idx="3">
                  <c:v>　　　40代</c:v>
                </c:pt>
                <c:pt idx="4">
                  <c:v>　　　50代</c:v>
                </c:pt>
                <c:pt idx="5">
                  <c:v>　　　60代以上</c:v>
                </c:pt>
                <c:pt idx="6">
                  <c:v>平均</c:v>
                </c:pt>
              </c:strCache>
            </c:strRef>
          </c:cat>
          <c:val>
            <c:numRef>
              <c:f>解答!$F$19:$F$25</c:f>
              <c:numCache>
                <c:formatCode>General</c:formatCode>
                <c:ptCount val="7"/>
                <c:pt idx="0">
                  <c:v>6</c:v>
                </c:pt>
                <c:pt idx="1">
                  <c:v>14</c:v>
                </c:pt>
                <c:pt idx="2">
                  <c:v>12</c:v>
                </c:pt>
                <c:pt idx="3">
                  <c:v>4</c:v>
                </c:pt>
                <c:pt idx="4">
                  <c:v>3</c:v>
                </c:pt>
                <c:pt idx="5">
                  <c:v>1</c:v>
                </c:pt>
                <c:pt idx="6" formatCode="0">
                  <c:v>6.666666666666667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14E-4411-89FA-52A533B4C469}"/>
            </c:ext>
          </c:extLst>
        </c:ser>
        <c:ser>
          <c:idx val="3"/>
          <c:order val="3"/>
          <c:tx>
            <c:strRef>
              <c:f>解答!$G$18</c:f>
              <c:strCache>
                <c:ptCount val="1"/>
                <c:pt idx="0">
                  <c:v>食べない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解答!$B$19:$C$25</c:f>
              <c:strCache>
                <c:ptCount val="7"/>
                <c:pt idx="0">
                  <c:v>　　　10代</c:v>
                </c:pt>
                <c:pt idx="1">
                  <c:v>　　　20代</c:v>
                </c:pt>
                <c:pt idx="2">
                  <c:v>　　　30代</c:v>
                </c:pt>
                <c:pt idx="3">
                  <c:v>　　　40代</c:v>
                </c:pt>
                <c:pt idx="4">
                  <c:v>　　　50代</c:v>
                </c:pt>
                <c:pt idx="5">
                  <c:v>　　　60代以上</c:v>
                </c:pt>
                <c:pt idx="6">
                  <c:v>平均</c:v>
                </c:pt>
              </c:strCache>
            </c:strRef>
          </c:cat>
          <c:val>
            <c:numRef>
              <c:f>解答!$G$19:$G$25</c:f>
              <c:numCache>
                <c:formatCode>General</c:formatCode>
                <c:ptCount val="7"/>
                <c:pt idx="0">
                  <c:v>1</c:v>
                </c:pt>
                <c:pt idx="1">
                  <c:v>8</c:v>
                </c:pt>
                <c:pt idx="2">
                  <c:v>5</c:v>
                </c:pt>
                <c:pt idx="3">
                  <c:v>3</c:v>
                </c:pt>
                <c:pt idx="4">
                  <c:v>1</c:v>
                </c:pt>
                <c:pt idx="5">
                  <c:v>0</c:v>
                </c:pt>
                <c:pt idx="6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14E-4411-89FA-52A533B4C4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324712040"/>
        <c:axId val="324711616"/>
      </c:barChart>
      <c:catAx>
        <c:axId val="324712040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24711616"/>
        <c:crosses val="autoZero"/>
        <c:auto val="1"/>
        <c:lblAlgn val="ctr"/>
        <c:lblOffset val="100"/>
        <c:noMultiLvlLbl val="0"/>
      </c:catAx>
      <c:valAx>
        <c:axId val="3247116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ja-JP"/>
          </a:p>
        </c:txPr>
        <c:crossAx val="3247120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solidFill>
          <a:schemeClr val="bg1">
            <a:lumMod val="85000"/>
          </a:schemeClr>
        </a:solidFill>
        <a:ln w="25400">
          <a:solidFill>
            <a:schemeClr val="bg1">
              <a:lumMod val="50000"/>
            </a:schemeClr>
          </a:solidFill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ja-JP"/>
        </a:p>
      </c:txPr>
    </c:legend>
    <c:plotVisOnly val="1"/>
    <c:dispBlanksAs val="gap"/>
    <c:showDLblsOverMax val="0"/>
  </c:chart>
  <c:spPr>
    <a:solidFill>
      <a:schemeClr val="lt1"/>
    </a:solidFill>
    <a:ln w="25400" cap="flat" cmpd="sng" algn="ctr">
      <a:solidFill>
        <a:schemeClr val="bg1">
          <a:lumMod val="50000"/>
        </a:schemeClr>
      </a:solidFill>
      <a:round/>
    </a:ln>
    <a:effectLst/>
  </c:spPr>
  <c:txPr>
    <a:bodyPr/>
    <a:lstStyle/>
    <a:p>
      <a:pPr>
        <a:defRPr/>
      </a:pPr>
      <a:endParaRPr lang="ja-JP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13" Type="http://schemas.openxmlformats.org/officeDocument/2006/relationships/image" Target="../media/image13.png"/><Relationship Id="rId3" Type="http://schemas.openxmlformats.org/officeDocument/2006/relationships/image" Target="../media/image4.png"/><Relationship Id="rId7" Type="http://schemas.openxmlformats.org/officeDocument/2006/relationships/image" Target="../media/image8.png"/><Relationship Id="rId12" Type="http://schemas.openxmlformats.org/officeDocument/2006/relationships/chart" Target="../charts/chart1.xml"/><Relationship Id="rId2" Type="http://schemas.openxmlformats.org/officeDocument/2006/relationships/image" Target="../media/image3.png"/><Relationship Id="rId1" Type="http://schemas.openxmlformats.org/officeDocument/2006/relationships/image" Target="../media/image2.jpg"/><Relationship Id="rId6" Type="http://schemas.openxmlformats.org/officeDocument/2006/relationships/image" Target="../media/image7.png"/><Relationship Id="rId11" Type="http://schemas.openxmlformats.org/officeDocument/2006/relationships/image" Target="../media/image12.jpg"/><Relationship Id="rId5" Type="http://schemas.openxmlformats.org/officeDocument/2006/relationships/image" Target="../media/image6.png"/><Relationship Id="rId10" Type="http://schemas.openxmlformats.org/officeDocument/2006/relationships/image" Target="../media/image11.jpg"/><Relationship Id="rId4" Type="http://schemas.openxmlformats.org/officeDocument/2006/relationships/image" Target="../media/image5.png"/><Relationship Id="rId9" Type="http://schemas.openxmlformats.org/officeDocument/2006/relationships/image" Target="../media/image10.jp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458560</xdr:colOff>
      <xdr:row>52</xdr:row>
      <xdr:rowOff>34017</xdr:rowOff>
    </xdr:from>
    <xdr:to>
      <xdr:col>6</xdr:col>
      <xdr:colOff>404669</xdr:colOff>
      <xdr:row>53</xdr:row>
      <xdr:rowOff>144608</xdr:rowOff>
    </xdr:to>
    <xdr:sp macro="" textlink="">
      <xdr:nvSpPr>
        <xdr:cNvPr id="3" name="Text Box 6">
          <a:extLst>
            <a:ext uri="{FF2B5EF4-FFF2-40B4-BE49-F238E27FC236}">
              <a16:creationId xmlns:a16="http://schemas.microsoft.com/office/drawing/2014/main" id="{5D4E85B7-92FF-4AA4-85E5-225053710322}"/>
            </a:ext>
          </a:extLst>
        </xdr:cNvPr>
        <xdr:cNvSpPr txBox="1">
          <a:spLocks noChangeArrowheads="1"/>
        </xdr:cNvSpPr>
      </xdr:nvSpPr>
      <xdr:spPr bwMode="auto">
        <a:xfrm>
          <a:off x="2554060" y="11804196"/>
          <a:ext cx="2395395" cy="2874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)－⑤－７</a:t>
          </a:r>
          <a:endParaRPr lang="en-US" altLang="ja-JP" sz="1200" b="0" i="0" u="none" strike="noStrike" baseline="0">
            <a:solidFill>
              <a:srgbClr val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  <a:cs typeface="Times New Roman"/>
          </a:endParaRPr>
        </a:p>
      </xdr:txBody>
    </xdr:sp>
    <xdr:clientData/>
  </xdr:twoCellAnchor>
  <xdr:twoCellAnchor>
    <xdr:from>
      <xdr:col>12</xdr:col>
      <xdr:colOff>404131</xdr:colOff>
      <xdr:row>52</xdr:row>
      <xdr:rowOff>34017</xdr:rowOff>
    </xdr:from>
    <xdr:to>
      <xdr:col>15</xdr:col>
      <xdr:colOff>64491</xdr:colOff>
      <xdr:row>53</xdr:row>
      <xdr:rowOff>144608</xdr:rowOff>
    </xdr:to>
    <xdr:sp macro="" textlink="">
      <xdr:nvSpPr>
        <xdr:cNvPr id="5" name="Text Box 6">
          <a:extLst>
            <a:ext uri="{FF2B5EF4-FFF2-40B4-BE49-F238E27FC236}">
              <a16:creationId xmlns:a16="http://schemas.microsoft.com/office/drawing/2014/main" id="{B27439A3-B1B8-4097-9E98-47D3B4D38E36}"/>
            </a:ext>
          </a:extLst>
        </xdr:cNvPr>
        <xdr:cNvSpPr txBox="1">
          <a:spLocks noChangeArrowheads="1"/>
        </xdr:cNvSpPr>
      </xdr:nvSpPr>
      <xdr:spPr bwMode="auto">
        <a:xfrm>
          <a:off x="10269310" y="11804196"/>
          <a:ext cx="2395395" cy="28748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 panose="020F0600000000000000" pitchFamily="50" charset="-128"/>
              <a:ea typeface="HG丸ｺﾞｼｯｸM-PRO" panose="020F0600000000000000" pitchFamily="50" charset="-128"/>
            </a:rPr>
            <a:t>)－⑤－８</a:t>
          </a:r>
          <a:endParaRPr lang="en-US" altLang="ja-JP" sz="1200" b="0" i="0" u="none" strike="noStrike" baseline="0">
            <a:solidFill>
              <a:srgbClr val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HG丸ｺﾞｼｯｸM-PRO" panose="020F0600000000000000" pitchFamily="50" charset="-128"/>
            <a:ea typeface="HG丸ｺﾞｼｯｸM-PRO" panose="020F0600000000000000" pitchFamily="50" charset="-128"/>
            <a:cs typeface="Times New Roman"/>
          </a:endParaRPr>
        </a:p>
      </xdr:txBody>
    </xdr:sp>
    <xdr:clientData/>
  </xdr:twoCellAnchor>
  <xdr:twoCellAnchor editAs="oneCell">
    <xdr:from>
      <xdr:col>11</xdr:col>
      <xdr:colOff>852817</xdr:colOff>
      <xdr:row>26</xdr:row>
      <xdr:rowOff>104774</xdr:rowOff>
    </xdr:from>
    <xdr:to>
      <xdr:col>15</xdr:col>
      <xdr:colOff>677123</xdr:colOff>
      <xdr:row>50</xdr:row>
      <xdr:rowOff>152400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87242" y="6057899"/>
          <a:ext cx="3443806" cy="539115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85725</xdr:rowOff>
    </xdr:from>
    <xdr:to>
      <xdr:col>11</xdr:col>
      <xdr:colOff>510159</xdr:colOff>
      <xdr:row>8</xdr:row>
      <xdr:rowOff>201549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85725"/>
          <a:ext cx="7034784" cy="2554224"/>
        </a:xfrm>
        <a:prstGeom prst="rect">
          <a:avLst/>
        </a:prstGeom>
      </xdr:spPr>
    </xdr:pic>
    <xdr:clientData/>
  </xdr:twoCellAnchor>
  <xdr:twoCellAnchor editAs="oneCell">
    <xdr:from>
      <xdr:col>2</xdr:col>
      <xdr:colOff>466725</xdr:colOff>
      <xdr:row>1</xdr:row>
      <xdr:rowOff>73971</xdr:rowOff>
    </xdr:from>
    <xdr:to>
      <xdr:col>9</xdr:col>
      <xdr:colOff>190500</xdr:colOff>
      <xdr:row>2</xdr:row>
      <xdr:rowOff>241114</xdr:rowOff>
    </xdr:to>
    <xdr:pic>
      <xdr:nvPicPr>
        <xdr:cNvPr id="3" name="図 2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66875" y="378771"/>
          <a:ext cx="3924300" cy="471943"/>
        </a:xfrm>
        <a:prstGeom prst="rect">
          <a:avLst/>
        </a:prstGeom>
      </xdr:spPr>
    </xdr:pic>
    <xdr:clientData/>
  </xdr:twoCellAnchor>
  <xdr:twoCellAnchor editAs="oneCell">
    <xdr:from>
      <xdr:col>2</xdr:col>
      <xdr:colOff>409575</xdr:colOff>
      <xdr:row>3</xdr:row>
      <xdr:rowOff>104775</xdr:rowOff>
    </xdr:from>
    <xdr:to>
      <xdr:col>10</xdr:col>
      <xdr:colOff>1162</xdr:colOff>
      <xdr:row>8</xdr:row>
      <xdr:rowOff>80267</xdr:rowOff>
    </xdr:to>
    <xdr:pic>
      <xdr:nvPicPr>
        <xdr:cNvPr id="4" name="図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09725" y="1019175"/>
          <a:ext cx="4382662" cy="1499492"/>
        </a:xfrm>
        <a:prstGeom prst="rect">
          <a:avLst/>
        </a:prstGeom>
      </xdr:spPr>
    </xdr:pic>
    <xdr:clientData/>
  </xdr:twoCellAnchor>
  <xdr:twoCellAnchor editAs="oneCell">
    <xdr:from>
      <xdr:col>10</xdr:col>
      <xdr:colOff>152885</xdr:colOff>
      <xdr:row>5</xdr:row>
      <xdr:rowOff>85725</xdr:rowOff>
    </xdr:from>
    <xdr:to>
      <xdr:col>11</xdr:col>
      <xdr:colOff>441284</xdr:colOff>
      <xdr:row>8</xdr:row>
      <xdr:rowOff>136110</xdr:rowOff>
    </xdr:to>
    <xdr:pic>
      <xdr:nvPicPr>
        <xdr:cNvPr id="12" name="図 11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53635" y="1609725"/>
          <a:ext cx="888474" cy="964785"/>
        </a:xfrm>
        <a:prstGeom prst="rect">
          <a:avLst/>
        </a:prstGeom>
      </xdr:spPr>
    </xdr:pic>
    <xdr:clientData/>
  </xdr:twoCellAnchor>
  <xdr:twoCellAnchor editAs="oneCell">
    <xdr:from>
      <xdr:col>0</xdr:col>
      <xdr:colOff>427578</xdr:colOff>
      <xdr:row>4</xdr:row>
      <xdr:rowOff>104775</xdr:rowOff>
    </xdr:from>
    <xdr:to>
      <xdr:col>2</xdr:col>
      <xdr:colOff>276225</xdr:colOff>
      <xdr:row>8</xdr:row>
      <xdr:rowOff>107040</xdr:rowOff>
    </xdr:to>
    <xdr:pic>
      <xdr:nvPicPr>
        <xdr:cNvPr id="14" name="図 13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7578" y="1323975"/>
          <a:ext cx="1048797" cy="1221465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104775</xdr:colOff>
      <xdr:row>9</xdr:row>
      <xdr:rowOff>90434</xdr:rowOff>
    </xdr:from>
    <xdr:to>
      <xdr:col>3</xdr:col>
      <xdr:colOff>297754</xdr:colOff>
      <xdr:row>11</xdr:row>
      <xdr:rowOff>237816</xdr:rowOff>
    </xdr:to>
    <xdr:pic>
      <xdr:nvPicPr>
        <xdr:cNvPr id="15" name="図 14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75" y="2833634"/>
          <a:ext cx="1993204" cy="756982"/>
        </a:xfrm>
        <a:prstGeom prst="rect">
          <a:avLst/>
        </a:prstGeom>
      </xdr:spPr>
    </xdr:pic>
    <xdr:clientData/>
  </xdr:twoCellAnchor>
  <xdr:twoCellAnchor editAs="oneCell">
    <xdr:from>
      <xdr:col>4</xdr:col>
      <xdr:colOff>213967</xdr:colOff>
      <xdr:row>9</xdr:row>
      <xdr:rowOff>95250</xdr:rowOff>
    </xdr:from>
    <xdr:to>
      <xdr:col>7</xdr:col>
      <xdr:colOff>409576</xdr:colOff>
      <xdr:row>11</xdr:row>
      <xdr:rowOff>242312</xdr:rowOff>
    </xdr:to>
    <xdr:pic>
      <xdr:nvPicPr>
        <xdr:cNvPr id="16" name="図 15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4267" y="2838450"/>
          <a:ext cx="1995834" cy="756662"/>
        </a:xfrm>
        <a:prstGeom prst="rect">
          <a:avLst/>
        </a:prstGeom>
      </xdr:spPr>
    </xdr:pic>
    <xdr:clientData/>
  </xdr:twoCellAnchor>
  <xdr:twoCellAnchor editAs="oneCell">
    <xdr:from>
      <xdr:col>8</xdr:col>
      <xdr:colOff>295275</xdr:colOff>
      <xdr:row>9</xdr:row>
      <xdr:rowOff>95250</xdr:rowOff>
    </xdr:from>
    <xdr:to>
      <xdr:col>11</xdr:col>
      <xdr:colOff>494327</xdr:colOff>
      <xdr:row>11</xdr:row>
      <xdr:rowOff>238125</xdr:rowOff>
    </xdr:to>
    <xdr:pic>
      <xdr:nvPicPr>
        <xdr:cNvPr id="17" name="図 16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95875" y="2838450"/>
          <a:ext cx="1999277" cy="752475"/>
        </a:xfrm>
        <a:prstGeom prst="rect">
          <a:avLst/>
        </a:prstGeom>
      </xdr:spPr>
    </xdr:pic>
    <xdr:clientData/>
  </xdr:twoCellAnchor>
  <xdr:twoCellAnchor editAs="oneCell">
    <xdr:from>
      <xdr:col>0</xdr:col>
      <xdr:colOff>276225</xdr:colOff>
      <xdr:row>12</xdr:row>
      <xdr:rowOff>95250</xdr:rowOff>
    </xdr:from>
    <xdr:to>
      <xdr:col>3</xdr:col>
      <xdr:colOff>73152</xdr:colOff>
      <xdr:row>16</xdr:row>
      <xdr:rowOff>198882</xdr:rowOff>
    </xdr:to>
    <xdr:pic>
      <xdr:nvPicPr>
        <xdr:cNvPr id="18" name="図 17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76225" y="3752850"/>
          <a:ext cx="1597152" cy="1322832"/>
        </a:xfrm>
        <a:prstGeom prst="rect">
          <a:avLst/>
        </a:prstGeom>
      </xdr:spPr>
    </xdr:pic>
    <xdr:clientData/>
  </xdr:twoCellAnchor>
  <xdr:twoCellAnchor editAs="oneCell">
    <xdr:from>
      <xdr:col>4</xdr:col>
      <xdr:colOff>490603</xdr:colOff>
      <xdr:row>12</xdr:row>
      <xdr:rowOff>85725</xdr:rowOff>
    </xdr:from>
    <xdr:to>
      <xdr:col>7</xdr:col>
      <xdr:colOff>171450</xdr:colOff>
      <xdr:row>16</xdr:row>
      <xdr:rowOff>219075</xdr:rowOff>
    </xdr:to>
    <xdr:pic>
      <xdr:nvPicPr>
        <xdr:cNvPr id="19" name="図 18"/>
        <xdr:cNvPicPr>
          <a:picLocks noChangeAspect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90903" y="3743325"/>
          <a:ext cx="1481072" cy="1352550"/>
        </a:xfrm>
        <a:prstGeom prst="rect">
          <a:avLst/>
        </a:prstGeom>
      </xdr:spPr>
    </xdr:pic>
    <xdr:clientData/>
  </xdr:twoCellAnchor>
  <xdr:twoCellAnchor editAs="oneCell">
    <xdr:from>
      <xdr:col>9</xdr:col>
      <xdr:colOff>295275</xdr:colOff>
      <xdr:row>12</xdr:row>
      <xdr:rowOff>123825</xdr:rowOff>
    </xdr:from>
    <xdr:to>
      <xdr:col>10</xdr:col>
      <xdr:colOff>512064</xdr:colOff>
      <xdr:row>16</xdr:row>
      <xdr:rowOff>172593</xdr:rowOff>
    </xdr:to>
    <xdr:pic>
      <xdr:nvPicPr>
        <xdr:cNvPr id="20" name="図 19"/>
        <xdr:cNvPicPr>
          <a:picLocks noChangeAspect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95950" y="3781425"/>
          <a:ext cx="816864" cy="1267968"/>
        </a:xfrm>
        <a:prstGeom prst="rect">
          <a:avLst/>
        </a:prstGeom>
      </xdr:spPr>
    </xdr:pic>
    <xdr:clientData/>
  </xdr:twoCellAnchor>
  <xdr:twoCellAnchor>
    <xdr:from>
      <xdr:col>1</xdr:col>
      <xdr:colOff>142875</xdr:colOff>
      <xdr:row>25</xdr:row>
      <xdr:rowOff>128586</xdr:rowOff>
    </xdr:from>
    <xdr:to>
      <xdr:col>11</xdr:col>
      <xdr:colOff>419100</xdr:colOff>
      <xdr:row>34</xdr:row>
      <xdr:rowOff>209549</xdr:rowOff>
    </xdr:to>
    <xdr:graphicFrame macro="">
      <xdr:nvGraphicFramePr>
        <xdr:cNvPr id="22" name="グラフ 2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 editAs="oneCell">
    <xdr:from>
      <xdr:col>8</xdr:col>
      <xdr:colOff>142876</xdr:colOff>
      <xdr:row>17</xdr:row>
      <xdr:rowOff>114300</xdr:rowOff>
    </xdr:from>
    <xdr:to>
      <xdr:col>11</xdr:col>
      <xdr:colOff>536970</xdr:colOff>
      <xdr:row>24</xdr:row>
      <xdr:rowOff>200025</xdr:rowOff>
    </xdr:to>
    <xdr:pic>
      <xdr:nvPicPr>
        <xdr:cNvPr id="34" name="図 33"/>
        <xdr:cNvPicPr>
          <a:picLocks noChangeAspect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43476" y="5295900"/>
          <a:ext cx="2194319" cy="2219325"/>
        </a:xfrm>
        <a:prstGeom prst="rect">
          <a:avLst/>
        </a:prstGeom>
      </xdr:spPr>
    </xdr:pic>
    <xdr:clientData/>
  </xdr:twoCellAnchor>
  <xdr:twoCellAnchor editAs="oneCell">
    <xdr:from>
      <xdr:col>0</xdr:col>
      <xdr:colOff>85725</xdr:colOff>
      <xdr:row>35</xdr:row>
      <xdr:rowOff>76200</xdr:rowOff>
    </xdr:from>
    <xdr:to>
      <xdr:col>11</xdr:col>
      <xdr:colOff>471805</xdr:colOff>
      <xdr:row>36</xdr:row>
      <xdr:rowOff>234950</xdr:rowOff>
    </xdr:to>
    <xdr:pic>
      <xdr:nvPicPr>
        <xdr:cNvPr id="42" name="図 41"/>
        <xdr:cNvPicPr/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725" y="10744200"/>
          <a:ext cx="6986905" cy="46355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400050</xdr:colOff>
      <xdr:row>79</xdr:row>
      <xdr:rowOff>152399</xdr:rowOff>
    </xdr:from>
    <xdr:to>
      <xdr:col>7</xdr:col>
      <xdr:colOff>365209</xdr:colOff>
      <xdr:row>81</xdr:row>
      <xdr:rowOff>47624</xdr:rowOff>
    </xdr:to>
    <xdr:sp macro="" textlink="">
      <xdr:nvSpPr>
        <xdr:cNvPr id="2" name="Text Box 6">
          <a:extLst>
            <a:ext uri="{FF2B5EF4-FFF2-40B4-BE49-F238E27FC236}">
              <a16:creationId xmlns:a16="http://schemas.microsoft.com/office/drawing/2014/main" id="{28FEFEDA-42BD-4E9D-9B64-DB0D889DF021}"/>
            </a:ext>
          </a:extLst>
        </xdr:cNvPr>
        <xdr:cNvSpPr txBox="1">
          <a:spLocks noChangeArrowheads="1"/>
        </xdr:cNvSpPr>
      </xdr:nvSpPr>
      <xdr:spPr bwMode="auto">
        <a:xfrm>
          <a:off x="2838450" y="11506199"/>
          <a:ext cx="1936834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74295" tIns="8890" rIns="74295" bIns="8890" anchor="t" upright="1"/>
        <a:lstStyle/>
        <a:p>
          <a:pPr algn="ctr" rtl="0">
            <a:defRPr sz="1000"/>
          </a:pP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Ⅳ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－(</a:t>
          </a:r>
          <a:r>
            <a:rPr lang="en-US" altLang="ja-JP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2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HG丸ｺﾞｼｯｸM-PRO"/>
              <a:ea typeface="HG丸ｺﾞｼｯｸM-PRO"/>
            </a:rPr>
            <a:t>)－⑥－３</a:t>
          </a:r>
          <a:endParaRPr lang="ja-JP" altLang="en-US" sz="1200" b="0" i="0" u="none" strike="noStrike" baseline="0">
            <a:solidFill>
              <a:srgbClr val="000000"/>
            </a:solidFill>
            <a:latin typeface="Times New Roman"/>
            <a:ea typeface="HG丸ｺﾞｼｯｸM-PRO"/>
            <a:cs typeface="Times New Roman"/>
          </a:endParaRPr>
        </a:p>
        <a:p>
          <a:pPr algn="ctr" rtl="0">
            <a:defRPr sz="1000"/>
          </a:pPr>
          <a:endParaRPr lang="ja-JP" altLang="en-US" sz="1200" b="0" i="0" u="none" strike="noStrike" baseline="0">
            <a:solidFill>
              <a:srgbClr val="000000"/>
            </a:solidFill>
            <a:latin typeface="Times New Roman"/>
            <a:cs typeface="Times New Roman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50"/>
  <sheetViews>
    <sheetView view="pageBreakPreview" zoomScaleNormal="100" zoomScaleSheetLayoutView="100" zoomScalePageLayoutView="40" workbookViewId="0">
      <selection activeCell="B8" sqref="B8"/>
    </sheetView>
  </sheetViews>
  <sheetFormatPr defaultColWidth="8.875" defaultRowHeight="13.5" x14ac:dyDescent="0.15"/>
  <cols>
    <col min="1" max="1" width="6.125" style="147" customWidth="1"/>
    <col min="2" max="2" width="10.625" style="147" customWidth="1"/>
    <col min="3" max="3" width="13.5" style="147" customWidth="1"/>
    <col min="4" max="4" width="12.25" style="147" customWidth="1"/>
    <col min="5" max="6" width="10.625" style="147" customWidth="1"/>
    <col min="7" max="7" width="11.625" style="147" customWidth="1"/>
    <col min="8" max="9" width="10.625" style="147" customWidth="1"/>
    <col min="10" max="10" width="6.125" style="147" customWidth="1"/>
    <col min="11" max="17" width="11.875" style="147" customWidth="1"/>
    <col min="18" max="18" width="7.375" style="147" customWidth="1"/>
    <col min="19" max="19" width="11.875" style="147" customWidth="1"/>
    <col min="20" max="16384" width="8.875" style="147"/>
  </cols>
  <sheetData>
    <row r="1" spans="1:17" ht="26.25" customHeight="1" x14ac:dyDescent="0.2">
      <c r="A1" s="234" t="s" ph="1">
        <v>200</v>
      </c>
      <c r="B1" s="234" ph="1"/>
      <c r="C1" s="234" ph="1"/>
      <c r="D1" s="234" ph="1"/>
      <c r="E1" s="234" ph="1"/>
      <c r="F1" s="234" ph="1"/>
      <c r="G1" s="234" ph="1"/>
      <c r="H1" s="234" ph="1"/>
      <c r="I1" s="234" ph="1"/>
    </row>
    <row r="2" spans="1:17" ht="18" customHeight="1" x14ac:dyDescent="0.15">
      <c r="J2" s="148" t="s">
        <v>90</v>
      </c>
      <c r="K2" s="149" t="s">
        <v>35</v>
      </c>
      <c r="L2" s="150" t="s">
        <v>44</v>
      </c>
      <c r="M2" s="240" t="s">
        <v>107</v>
      </c>
      <c r="N2" s="240"/>
      <c r="O2" s="222" t="s">
        <v>111</v>
      </c>
      <c r="P2" s="223"/>
    </row>
    <row r="3" spans="1:17" ht="18" customHeight="1" x14ac:dyDescent="0.15">
      <c r="A3" s="151" t="s">
        <v>0</v>
      </c>
      <c r="J3" s="148"/>
      <c r="K3" s="148"/>
      <c r="L3" s="150" t="s">
        <v>44</v>
      </c>
      <c r="M3" s="240" t="s">
        <v>46</v>
      </c>
      <c r="N3" s="240"/>
      <c r="O3" s="222" t="s">
        <v>114</v>
      </c>
      <c r="P3" s="223"/>
    </row>
    <row r="4" spans="1:17" ht="18" customHeight="1" x14ac:dyDescent="0.15">
      <c r="A4" s="152"/>
      <c r="B4" s="235" t="s">
        <v>13</v>
      </c>
      <c r="C4" s="235"/>
      <c r="D4" s="235"/>
      <c r="E4" s="235"/>
      <c r="F4" s="235"/>
      <c r="G4" s="235"/>
      <c r="H4" s="235"/>
      <c r="I4" s="235"/>
      <c r="J4" s="148"/>
      <c r="K4" s="148"/>
      <c r="L4" s="150" t="s">
        <v>44</v>
      </c>
      <c r="M4" s="240" t="s">
        <v>108</v>
      </c>
      <c r="N4" s="240"/>
      <c r="O4" s="222" t="s">
        <v>113</v>
      </c>
      <c r="P4" s="223"/>
    </row>
    <row r="5" spans="1:17" ht="18" customHeight="1" x14ac:dyDescent="0.15">
      <c r="A5" s="152"/>
      <c r="B5" s="153" t="s">
        <v>201</v>
      </c>
      <c r="C5" s="153"/>
      <c r="D5" s="153"/>
      <c r="E5" s="153"/>
      <c r="F5" s="153"/>
      <c r="G5" s="153"/>
      <c r="H5" s="153"/>
      <c r="I5" s="153"/>
      <c r="J5" s="148"/>
      <c r="K5" s="148"/>
      <c r="L5" s="150" t="s">
        <v>44</v>
      </c>
      <c r="M5" s="240" t="s">
        <v>109</v>
      </c>
      <c r="N5" s="240"/>
      <c r="O5" s="222" t="s">
        <v>112</v>
      </c>
      <c r="P5" s="223"/>
    </row>
    <row r="6" spans="1:17" ht="18" customHeight="1" x14ac:dyDescent="0.15">
      <c r="A6" s="152"/>
      <c r="B6" s="153" t="s">
        <v>202</v>
      </c>
      <c r="C6" s="153"/>
      <c r="D6" s="153"/>
      <c r="E6" s="153"/>
      <c r="F6" s="153"/>
      <c r="G6" s="153"/>
      <c r="H6" s="153"/>
      <c r="I6" s="153"/>
      <c r="J6" s="148"/>
      <c r="K6" s="148"/>
      <c r="L6" s="154"/>
      <c r="M6" s="154"/>
      <c r="N6" s="154"/>
      <c r="O6" s="154"/>
      <c r="P6" s="154"/>
    </row>
    <row r="7" spans="1:17" ht="18" customHeight="1" x14ac:dyDescent="0.15">
      <c r="A7" s="152"/>
      <c r="B7" s="153" t="s">
        <v>203</v>
      </c>
      <c r="J7" s="155"/>
      <c r="M7" s="149"/>
      <c r="N7" s="149"/>
      <c r="O7" s="149"/>
      <c r="P7" s="149"/>
    </row>
    <row r="8" spans="1:17" ht="18" customHeight="1" x14ac:dyDescent="0.15">
      <c r="A8" s="151" t="s">
        <v>1</v>
      </c>
      <c r="J8" s="148" t="s">
        <v>34</v>
      </c>
      <c r="K8" s="149" t="s">
        <v>18</v>
      </c>
      <c r="L8" s="156" t="s">
        <v>110</v>
      </c>
      <c r="M8" s="157"/>
      <c r="N8" s="158" t="s">
        <v>16</v>
      </c>
      <c r="O8" s="222" t="s">
        <v>115</v>
      </c>
      <c r="P8" s="223"/>
      <c r="Q8" s="159"/>
    </row>
    <row r="9" spans="1:17" ht="18" customHeight="1" x14ac:dyDescent="0.15">
      <c r="A9" s="160" t="s">
        <v>14</v>
      </c>
      <c r="B9" s="155" t="s">
        <v>15</v>
      </c>
      <c r="C9" s="156" t="s">
        <v>17</v>
      </c>
      <c r="D9" s="157"/>
      <c r="E9" s="158" t="s">
        <v>16</v>
      </c>
      <c r="F9" s="226" t="s">
        <v>81</v>
      </c>
      <c r="G9" s="227"/>
      <c r="H9" s="153"/>
      <c r="I9" s="153"/>
      <c r="J9" s="148"/>
      <c r="K9" s="149"/>
      <c r="L9" s="161"/>
      <c r="M9" s="162"/>
      <c r="N9" s="162"/>
      <c r="O9" s="163"/>
      <c r="P9" s="241"/>
      <c r="Q9" s="242"/>
    </row>
    <row r="10" spans="1:17" ht="18" customHeight="1" x14ac:dyDescent="0.15">
      <c r="A10" s="153"/>
      <c r="B10" s="153"/>
      <c r="D10" s="155"/>
      <c r="E10" s="160"/>
      <c r="F10" s="179"/>
      <c r="G10" s="179"/>
      <c r="H10" s="155"/>
      <c r="J10" s="148"/>
      <c r="K10" s="149"/>
      <c r="L10" s="164"/>
      <c r="M10" s="165"/>
      <c r="N10" s="165"/>
      <c r="O10" s="166"/>
      <c r="P10" s="243"/>
      <c r="Q10" s="243"/>
    </row>
    <row r="11" spans="1:17" ht="18" customHeight="1" x14ac:dyDescent="0.15">
      <c r="A11" s="160" t="s">
        <v>21</v>
      </c>
      <c r="B11" s="155" t="s">
        <v>18</v>
      </c>
      <c r="C11" s="156" t="s">
        <v>19</v>
      </c>
      <c r="D11" s="157"/>
      <c r="E11" s="158" t="s">
        <v>16</v>
      </c>
      <c r="F11" s="226" t="s">
        <v>20</v>
      </c>
      <c r="G11" s="227"/>
      <c r="H11" s="153"/>
      <c r="I11" s="155"/>
      <c r="J11" s="155"/>
      <c r="K11" s="148"/>
    </row>
    <row r="12" spans="1:17" ht="18" customHeight="1" x14ac:dyDescent="0.15">
      <c r="A12" s="153"/>
      <c r="B12" s="153"/>
      <c r="D12" s="149"/>
      <c r="E12" s="148"/>
      <c r="F12" s="180"/>
      <c r="G12" s="180"/>
      <c r="H12" s="149"/>
      <c r="J12" s="153"/>
      <c r="M12" s="151"/>
      <c r="N12" s="151"/>
      <c r="O12" s="151"/>
      <c r="P12" s="151"/>
      <c r="Q12" s="151"/>
    </row>
    <row r="13" spans="1:17" ht="18" customHeight="1" x14ac:dyDescent="0.15">
      <c r="A13" s="148" t="s">
        <v>22</v>
      </c>
      <c r="B13" s="149" t="s">
        <v>18</v>
      </c>
      <c r="C13" s="156" t="s">
        <v>26</v>
      </c>
      <c r="D13" s="157"/>
      <c r="E13" s="158" t="s">
        <v>16</v>
      </c>
      <c r="F13" s="226" t="s">
        <v>82</v>
      </c>
      <c r="G13" s="227"/>
      <c r="H13" s="149"/>
      <c r="I13" s="149"/>
      <c r="J13" s="148" t="s">
        <v>48</v>
      </c>
      <c r="K13" s="151" t="s">
        <v>49</v>
      </c>
      <c r="L13" s="167" t="s">
        <v>50</v>
      </c>
      <c r="M13" s="162" t="s">
        <v>187</v>
      </c>
      <c r="N13" s="161"/>
      <c r="O13" s="228" t="s">
        <v>193</v>
      </c>
      <c r="P13" s="229"/>
      <c r="Q13" s="151"/>
    </row>
    <row r="14" spans="1:17" ht="18" customHeight="1" x14ac:dyDescent="0.15">
      <c r="A14" s="168"/>
      <c r="B14" s="168"/>
      <c r="D14" s="149"/>
      <c r="E14" s="148"/>
      <c r="F14" s="180"/>
      <c r="G14" s="180"/>
      <c r="H14" s="149"/>
      <c r="I14" s="149"/>
      <c r="K14" s="151"/>
      <c r="L14" s="169" t="s">
        <v>50</v>
      </c>
      <c r="M14" s="165" t="s">
        <v>51</v>
      </c>
      <c r="N14" s="164"/>
      <c r="O14" s="238" t="s">
        <v>194</v>
      </c>
      <c r="P14" s="239"/>
      <c r="Q14" s="151"/>
    </row>
    <row r="15" spans="1:17" ht="18" customHeight="1" x14ac:dyDescent="0.15">
      <c r="A15" s="148" t="s">
        <v>24</v>
      </c>
      <c r="B15" s="149" t="s">
        <v>15</v>
      </c>
      <c r="C15" s="156" t="s">
        <v>23</v>
      </c>
      <c r="D15" s="157"/>
      <c r="E15" s="158" t="s">
        <v>16</v>
      </c>
      <c r="F15" s="236" t="s">
        <v>195</v>
      </c>
      <c r="G15" s="237"/>
      <c r="H15" s="149"/>
      <c r="I15" s="149"/>
      <c r="K15" s="151"/>
      <c r="L15" s="170" t="s">
        <v>52</v>
      </c>
      <c r="M15" s="171" t="s">
        <v>119</v>
      </c>
      <c r="N15" s="172" t="s">
        <v>120</v>
      </c>
      <c r="O15" s="172" t="s">
        <v>53</v>
      </c>
      <c r="P15" s="173" t="s">
        <v>121</v>
      </c>
      <c r="Q15" s="151"/>
    </row>
    <row r="16" spans="1:17" ht="18" customHeight="1" x14ac:dyDescent="0.15">
      <c r="A16" s="149"/>
      <c r="B16" s="149"/>
      <c r="D16" s="149"/>
      <c r="E16" s="148"/>
      <c r="F16" s="180"/>
      <c r="G16" s="180"/>
      <c r="H16" s="149"/>
      <c r="I16" s="174"/>
      <c r="K16" s="151"/>
      <c r="L16" s="175" t="s">
        <v>54</v>
      </c>
      <c r="M16" s="161"/>
      <c r="N16" s="161"/>
      <c r="O16" s="228" t="s">
        <v>122</v>
      </c>
      <c r="P16" s="229"/>
      <c r="Q16" s="151"/>
    </row>
    <row r="17" spans="1:17" ht="18" customHeight="1" x14ac:dyDescent="0.15">
      <c r="A17" s="148" t="s">
        <v>25</v>
      </c>
      <c r="B17" s="149" t="s">
        <v>15</v>
      </c>
      <c r="C17" s="156" t="s">
        <v>27</v>
      </c>
      <c r="D17" s="157"/>
      <c r="E17" s="158" t="s">
        <v>16</v>
      </c>
      <c r="F17" s="226" t="s">
        <v>83</v>
      </c>
      <c r="G17" s="227"/>
      <c r="H17" s="149"/>
      <c r="I17" s="149"/>
      <c r="K17" s="151"/>
      <c r="L17" s="182" t="s">
        <v>55</v>
      </c>
      <c r="M17" s="183" t="s">
        <v>57</v>
      </c>
      <c r="N17" s="183" t="s">
        <v>59</v>
      </c>
      <c r="O17" s="183" t="s">
        <v>60</v>
      </c>
      <c r="P17" s="224" t="s">
        <v>125</v>
      </c>
      <c r="Q17" s="225"/>
    </row>
    <row r="18" spans="1:17" ht="18" customHeight="1" x14ac:dyDescent="0.15">
      <c r="A18" s="168"/>
      <c r="B18" s="168"/>
      <c r="D18" s="149"/>
      <c r="E18" s="148"/>
      <c r="F18" s="180"/>
      <c r="G18" s="180"/>
      <c r="H18" s="149"/>
      <c r="I18" s="149"/>
      <c r="K18" s="151"/>
      <c r="L18" s="184"/>
      <c r="M18" s="185" t="s">
        <v>57</v>
      </c>
      <c r="N18" s="185" t="s">
        <v>58</v>
      </c>
      <c r="O18" s="185" t="s">
        <v>123</v>
      </c>
      <c r="P18" s="230"/>
      <c r="Q18" s="231"/>
    </row>
    <row r="19" spans="1:17" ht="18" customHeight="1" x14ac:dyDescent="0.15">
      <c r="A19" s="148" t="s">
        <v>28</v>
      </c>
      <c r="B19" s="149" t="s">
        <v>18</v>
      </c>
      <c r="C19" s="156" t="s">
        <v>100</v>
      </c>
      <c r="D19" s="157"/>
      <c r="E19" s="158" t="s">
        <v>16</v>
      </c>
      <c r="F19" s="226" t="s">
        <v>84</v>
      </c>
      <c r="G19" s="227"/>
      <c r="H19" s="149"/>
      <c r="I19" s="149"/>
      <c r="K19" s="151"/>
      <c r="L19" s="182" t="s">
        <v>56</v>
      </c>
      <c r="M19" s="183" t="s">
        <v>129</v>
      </c>
      <c r="N19" s="183" t="s">
        <v>130</v>
      </c>
      <c r="O19" s="183" t="s">
        <v>131</v>
      </c>
      <c r="P19" s="224" t="s">
        <v>125</v>
      </c>
      <c r="Q19" s="225"/>
    </row>
    <row r="20" spans="1:17" ht="18" customHeight="1" x14ac:dyDescent="0.15">
      <c r="A20" s="168"/>
      <c r="B20" s="168"/>
      <c r="D20" s="149"/>
      <c r="E20" s="148"/>
      <c r="F20" s="180"/>
      <c r="G20" s="180"/>
      <c r="H20" s="149"/>
      <c r="I20" s="149"/>
      <c r="K20" s="151"/>
      <c r="L20" s="186"/>
      <c r="M20" s="187" t="s">
        <v>57</v>
      </c>
      <c r="N20" s="187" t="s">
        <v>58</v>
      </c>
      <c r="O20" s="187" t="s">
        <v>123</v>
      </c>
      <c r="P20" s="220"/>
      <c r="Q20" s="221"/>
    </row>
    <row r="21" spans="1:17" ht="18" customHeight="1" x14ac:dyDescent="0.15">
      <c r="A21" s="148" t="s">
        <v>29</v>
      </c>
      <c r="B21" s="149" t="s">
        <v>18</v>
      </c>
      <c r="C21" s="156" t="s">
        <v>101</v>
      </c>
      <c r="D21" s="157"/>
      <c r="E21" s="158" t="s">
        <v>16</v>
      </c>
      <c r="F21" s="226" t="s">
        <v>85</v>
      </c>
      <c r="G21" s="227"/>
      <c r="H21" s="174"/>
      <c r="I21" s="149"/>
      <c r="K21" s="151"/>
      <c r="L21" s="184"/>
      <c r="M21" s="185" t="s">
        <v>9</v>
      </c>
      <c r="N21" s="185" t="s">
        <v>59</v>
      </c>
      <c r="O21" s="188" t="s">
        <v>124</v>
      </c>
      <c r="P21" s="232" t="s">
        <v>126</v>
      </c>
      <c r="Q21" s="233"/>
    </row>
    <row r="22" spans="1:17" ht="18" customHeight="1" x14ac:dyDescent="0.15">
      <c r="A22" s="168"/>
      <c r="B22" s="168"/>
      <c r="D22" s="149"/>
      <c r="E22" s="148"/>
      <c r="F22" s="180"/>
      <c r="G22" s="180"/>
      <c r="H22" s="174"/>
      <c r="I22" s="174"/>
      <c r="K22" s="151"/>
      <c r="L22" s="164"/>
      <c r="M22" s="165"/>
      <c r="N22" s="165"/>
      <c r="O22" s="165"/>
      <c r="P22" s="165"/>
      <c r="Q22" s="151"/>
    </row>
    <row r="23" spans="1:17" ht="18" customHeight="1" x14ac:dyDescent="0.15">
      <c r="A23" s="148" t="s">
        <v>30</v>
      </c>
      <c r="B23" s="149" t="s">
        <v>18</v>
      </c>
      <c r="C23" s="156" t="s">
        <v>102</v>
      </c>
      <c r="D23" s="157"/>
      <c r="E23" s="158" t="s">
        <v>16</v>
      </c>
      <c r="F23" s="226" t="s">
        <v>86</v>
      </c>
      <c r="G23" s="227"/>
      <c r="H23" s="174"/>
      <c r="I23" s="174"/>
      <c r="K23" s="151"/>
      <c r="L23" s="164"/>
      <c r="M23" s="165"/>
      <c r="N23" s="165"/>
      <c r="O23" s="165"/>
      <c r="P23" s="165"/>
      <c r="Q23" s="151"/>
    </row>
    <row r="24" spans="1:17" ht="18" customHeight="1" x14ac:dyDescent="0.15">
      <c r="A24" s="148"/>
      <c r="B24" s="148"/>
      <c r="D24" s="149"/>
      <c r="E24" s="148"/>
      <c r="F24" s="180"/>
      <c r="G24" s="180"/>
      <c r="H24" s="174"/>
      <c r="I24" s="174"/>
      <c r="J24" s="148" t="s">
        <v>116</v>
      </c>
      <c r="K24" s="149" t="s">
        <v>18</v>
      </c>
      <c r="L24" s="156" t="s">
        <v>117</v>
      </c>
      <c r="M24" s="157"/>
      <c r="N24" s="158" t="s">
        <v>16</v>
      </c>
      <c r="O24" s="226" t="s">
        <v>118</v>
      </c>
      <c r="P24" s="227"/>
      <c r="Q24" s="151"/>
    </row>
    <row r="25" spans="1:17" ht="18" customHeight="1" x14ac:dyDescent="0.15">
      <c r="A25" s="148" t="s">
        <v>31</v>
      </c>
      <c r="B25" s="149" t="s">
        <v>103</v>
      </c>
      <c r="C25" s="156" t="s">
        <v>104</v>
      </c>
      <c r="D25" s="157"/>
      <c r="E25" s="158" t="s">
        <v>16</v>
      </c>
      <c r="F25" s="226" t="s">
        <v>87</v>
      </c>
      <c r="G25" s="227"/>
      <c r="H25" s="174"/>
      <c r="I25" s="174"/>
      <c r="K25" s="151"/>
      <c r="L25" s="164"/>
      <c r="M25" s="165"/>
      <c r="N25" s="165"/>
      <c r="O25" s="165"/>
      <c r="P25" s="165"/>
      <c r="Q25" s="151"/>
    </row>
    <row r="26" spans="1:17" ht="18" customHeight="1" x14ac:dyDescent="0.15">
      <c r="A26" s="148"/>
      <c r="B26" s="148"/>
      <c r="D26" s="149"/>
      <c r="E26" s="148"/>
      <c r="F26" s="180"/>
      <c r="G26" s="180"/>
      <c r="H26" s="174"/>
      <c r="I26" s="174"/>
      <c r="K26" s="151"/>
      <c r="L26" s="151"/>
      <c r="M26" s="151"/>
      <c r="N26" s="151"/>
      <c r="O26" s="151"/>
      <c r="P26" s="151"/>
      <c r="Q26" s="151"/>
    </row>
    <row r="27" spans="1:17" ht="18" customHeight="1" x14ac:dyDescent="0.15">
      <c r="A27" s="148" t="s">
        <v>32</v>
      </c>
      <c r="B27" s="149" t="s">
        <v>103</v>
      </c>
      <c r="C27" s="156" t="s">
        <v>105</v>
      </c>
      <c r="D27" s="157"/>
      <c r="E27" s="158" t="s">
        <v>16</v>
      </c>
      <c r="F27" s="226" t="s">
        <v>88</v>
      </c>
      <c r="G27" s="227"/>
      <c r="H27" s="174"/>
      <c r="I27" s="174"/>
      <c r="K27" s="176" t="s">
        <v>192</v>
      </c>
      <c r="L27" s="151"/>
      <c r="M27" s="151"/>
      <c r="O27" s="151"/>
      <c r="P27" s="151"/>
      <c r="Q27" s="151"/>
    </row>
    <row r="28" spans="1:17" ht="18" customHeight="1" x14ac:dyDescent="0.15">
      <c r="A28" s="148"/>
      <c r="B28" s="148"/>
      <c r="D28" s="149"/>
      <c r="E28" s="148"/>
      <c r="F28" s="180"/>
      <c r="G28" s="180"/>
      <c r="H28" s="174"/>
      <c r="I28" s="174"/>
      <c r="K28" s="151"/>
      <c r="L28" s="151"/>
      <c r="M28" s="151"/>
      <c r="N28" s="176"/>
      <c r="O28" s="151"/>
      <c r="P28" s="151"/>
      <c r="Q28" s="151"/>
    </row>
    <row r="29" spans="1:17" ht="18" customHeight="1" x14ac:dyDescent="0.15">
      <c r="A29" s="148" t="s">
        <v>33</v>
      </c>
      <c r="B29" s="149" t="s">
        <v>103</v>
      </c>
      <c r="C29" s="156" t="s">
        <v>106</v>
      </c>
      <c r="D29" s="157"/>
      <c r="E29" s="158" t="s">
        <v>16</v>
      </c>
      <c r="F29" s="226" t="s">
        <v>89</v>
      </c>
      <c r="G29" s="227"/>
      <c r="H29" s="174"/>
      <c r="I29" s="174"/>
      <c r="K29" s="151"/>
      <c r="L29" s="151"/>
      <c r="M29" s="151"/>
      <c r="N29" s="151"/>
      <c r="O29" s="151"/>
      <c r="P29" s="151"/>
      <c r="Q29" s="151"/>
    </row>
    <row r="30" spans="1:17" ht="18" customHeight="1" x14ac:dyDescent="0.15">
      <c r="A30" s="148"/>
      <c r="B30" s="148"/>
      <c r="D30" s="149"/>
      <c r="E30" s="148"/>
      <c r="F30" s="180"/>
      <c r="G30" s="180"/>
      <c r="H30" s="174"/>
      <c r="I30" s="174"/>
      <c r="K30" s="151"/>
      <c r="L30" s="151"/>
      <c r="M30" s="151"/>
      <c r="N30" s="151"/>
      <c r="O30" s="151"/>
      <c r="P30" s="151"/>
      <c r="Q30" s="151"/>
    </row>
    <row r="31" spans="1:17" ht="18" customHeight="1" x14ac:dyDescent="0.15">
      <c r="A31" s="148" t="s">
        <v>90</v>
      </c>
      <c r="B31" s="149" t="s">
        <v>35</v>
      </c>
      <c r="C31" s="156" t="s">
        <v>36</v>
      </c>
      <c r="D31" s="157"/>
      <c r="E31" s="158" t="s">
        <v>16</v>
      </c>
      <c r="F31" s="226" t="s">
        <v>91</v>
      </c>
      <c r="G31" s="227"/>
      <c r="H31" s="174"/>
      <c r="I31" s="174"/>
      <c r="K31" s="151"/>
      <c r="L31" s="151"/>
      <c r="M31" s="151"/>
      <c r="N31" s="151"/>
      <c r="O31" s="151"/>
      <c r="P31" s="151"/>
      <c r="Q31" s="151"/>
    </row>
    <row r="32" spans="1:17" ht="18" customHeight="1" x14ac:dyDescent="0.15">
      <c r="A32" s="148"/>
      <c r="B32" s="148"/>
      <c r="C32" s="174"/>
      <c r="D32" s="174"/>
      <c r="E32" s="177"/>
      <c r="F32" s="181"/>
      <c r="G32" s="181"/>
      <c r="H32" s="174"/>
      <c r="I32" s="174"/>
      <c r="K32" s="151"/>
      <c r="L32" s="151"/>
      <c r="M32" s="151"/>
      <c r="N32" s="151"/>
      <c r="O32" s="151"/>
      <c r="P32" s="151"/>
      <c r="Q32" s="151"/>
    </row>
    <row r="33" spans="1:17" ht="18" customHeight="1" x14ac:dyDescent="0.15">
      <c r="A33" s="148"/>
      <c r="B33" s="148"/>
      <c r="C33" s="156" t="s">
        <v>39</v>
      </c>
      <c r="D33" s="171"/>
      <c r="E33" s="190" t="s">
        <v>37</v>
      </c>
      <c r="F33" s="226" t="s">
        <v>38</v>
      </c>
      <c r="G33" s="227"/>
      <c r="H33" s="174"/>
      <c r="I33" s="174"/>
      <c r="K33" s="151"/>
      <c r="L33" s="151"/>
      <c r="M33" s="151"/>
      <c r="N33" s="151"/>
      <c r="O33" s="151"/>
      <c r="P33" s="151"/>
      <c r="Q33" s="151"/>
    </row>
    <row r="34" spans="1:17" ht="18" customHeight="1" x14ac:dyDescent="0.15">
      <c r="A34" s="148"/>
      <c r="B34" s="148"/>
      <c r="C34" s="156" t="s">
        <v>92</v>
      </c>
      <c r="D34" s="171"/>
      <c r="E34" s="190" t="s">
        <v>37</v>
      </c>
      <c r="F34" s="226" t="s">
        <v>93</v>
      </c>
      <c r="G34" s="227"/>
      <c r="H34" s="174"/>
      <c r="I34" s="174"/>
      <c r="K34" s="151"/>
      <c r="L34" s="151"/>
      <c r="M34" s="151"/>
      <c r="N34" s="151"/>
      <c r="O34" s="151"/>
      <c r="P34" s="151"/>
      <c r="Q34" s="151"/>
    </row>
    <row r="35" spans="1:17" ht="18" customHeight="1" x14ac:dyDescent="0.15">
      <c r="A35" s="148"/>
      <c r="B35" s="148"/>
      <c r="C35" s="150" t="s">
        <v>7</v>
      </c>
      <c r="D35" s="171" t="s">
        <v>67</v>
      </c>
      <c r="E35" s="171" t="s">
        <v>66</v>
      </c>
      <c r="F35" s="226" t="s">
        <v>94</v>
      </c>
      <c r="G35" s="227"/>
      <c r="H35" s="174"/>
      <c r="I35" s="174"/>
      <c r="K35" s="151"/>
      <c r="L35" s="151"/>
      <c r="M35" s="151"/>
      <c r="N35" s="151"/>
      <c r="O35" s="151"/>
      <c r="P35" s="151"/>
      <c r="Q35" s="151"/>
    </row>
    <row r="36" spans="1:17" ht="18" customHeight="1" x14ac:dyDescent="0.15">
      <c r="A36" s="148"/>
      <c r="B36" s="148"/>
      <c r="C36" s="174"/>
      <c r="D36" s="177"/>
      <c r="E36" s="177"/>
      <c r="F36" s="181"/>
      <c r="G36" s="181"/>
      <c r="H36" s="174"/>
      <c r="I36" s="174"/>
      <c r="K36" s="151"/>
      <c r="L36" s="151"/>
      <c r="M36" s="151"/>
      <c r="N36" s="151"/>
      <c r="O36" s="151"/>
      <c r="P36" s="151"/>
      <c r="Q36" s="151"/>
    </row>
    <row r="37" spans="1:17" ht="18" customHeight="1" x14ac:dyDescent="0.15">
      <c r="A37" s="148"/>
      <c r="B37" s="148"/>
      <c r="C37" s="156" t="s">
        <v>96</v>
      </c>
      <c r="D37" s="189" t="s">
        <v>40</v>
      </c>
      <c r="E37" s="189" t="s">
        <v>41</v>
      </c>
      <c r="F37" s="226" t="s">
        <v>146</v>
      </c>
      <c r="G37" s="227"/>
      <c r="H37" s="174"/>
      <c r="I37" s="174"/>
      <c r="K37" s="151"/>
      <c r="L37" s="151"/>
      <c r="M37" s="151"/>
      <c r="N37" s="151"/>
      <c r="O37" s="151"/>
      <c r="P37" s="151"/>
      <c r="Q37" s="151"/>
    </row>
    <row r="38" spans="1:17" ht="18" customHeight="1" x14ac:dyDescent="0.15">
      <c r="A38" s="148"/>
      <c r="B38" s="148"/>
      <c r="C38" s="156" t="s">
        <v>145</v>
      </c>
      <c r="D38" s="189" t="s">
        <v>40</v>
      </c>
      <c r="E38" s="189" t="s">
        <v>41</v>
      </c>
      <c r="F38" s="226" t="s">
        <v>147</v>
      </c>
      <c r="G38" s="227"/>
      <c r="H38" s="174"/>
      <c r="I38" s="174"/>
      <c r="K38" s="151"/>
      <c r="L38" s="151"/>
      <c r="M38" s="151"/>
      <c r="N38" s="151"/>
      <c r="O38" s="151"/>
      <c r="P38" s="151"/>
      <c r="Q38" s="151"/>
    </row>
    <row r="39" spans="1:17" ht="18" customHeight="1" x14ac:dyDescent="0.15">
      <c r="A39" s="148"/>
      <c r="B39" s="148"/>
      <c r="C39" s="156" t="s">
        <v>43</v>
      </c>
      <c r="D39" s="171" t="s">
        <v>40</v>
      </c>
      <c r="E39" s="171" t="s">
        <v>127</v>
      </c>
      <c r="F39" s="226" t="s">
        <v>42</v>
      </c>
      <c r="G39" s="227"/>
      <c r="H39" s="174"/>
      <c r="I39" s="174"/>
      <c r="K39" s="151"/>
      <c r="L39" s="151"/>
      <c r="M39" s="151"/>
      <c r="N39" s="151"/>
      <c r="O39" s="151"/>
      <c r="P39" s="151"/>
      <c r="Q39" s="151"/>
    </row>
    <row r="40" spans="1:17" ht="18" customHeight="1" x14ac:dyDescent="0.15">
      <c r="A40" s="148"/>
      <c r="B40" s="148"/>
      <c r="C40" s="156" t="s">
        <v>95</v>
      </c>
      <c r="D40" s="171" t="s">
        <v>40</v>
      </c>
      <c r="E40" s="171" t="s">
        <v>127</v>
      </c>
      <c r="F40" s="226" t="s">
        <v>148</v>
      </c>
      <c r="G40" s="227"/>
      <c r="H40" s="174"/>
      <c r="I40" s="174"/>
      <c r="K40" s="151"/>
      <c r="L40" s="151"/>
      <c r="M40" s="151"/>
      <c r="N40" s="151"/>
      <c r="O40" s="151"/>
      <c r="P40" s="151"/>
      <c r="Q40" s="151"/>
    </row>
    <row r="41" spans="1:17" ht="18" customHeight="1" x14ac:dyDescent="0.15">
      <c r="A41" s="148"/>
      <c r="B41" s="148"/>
      <c r="C41" s="156" t="s">
        <v>144</v>
      </c>
      <c r="D41" s="222" t="s">
        <v>128</v>
      </c>
      <c r="E41" s="222"/>
      <c r="F41" s="222"/>
      <c r="G41" s="223"/>
      <c r="H41" s="174"/>
      <c r="I41" s="174"/>
      <c r="K41" s="151"/>
      <c r="L41" s="151"/>
      <c r="M41" s="151"/>
      <c r="N41" s="151"/>
      <c r="O41" s="151"/>
      <c r="P41" s="151"/>
      <c r="Q41" s="151"/>
    </row>
    <row r="42" spans="1:17" ht="18" customHeight="1" x14ac:dyDescent="0.15">
      <c r="A42" s="178"/>
      <c r="B42" s="178"/>
      <c r="C42" s="156" t="s">
        <v>134</v>
      </c>
      <c r="D42" s="171" t="s">
        <v>135</v>
      </c>
      <c r="E42" s="171" t="s">
        <v>136</v>
      </c>
      <c r="F42" s="222" t="s">
        <v>137</v>
      </c>
      <c r="G42" s="223"/>
      <c r="H42" s="174"/>
      <c r="I42" s="174"/>
      <c r="K42" s="151"/>
      <c r="L42" s="151"/>
      <c r="M42" s="151"/>
      <c r="N42" s="151"/>
      <c r="O42" s="151"/>
      <c r="P42" s="151"/>
      <c r="Q42" s="151"/>
    </row>
    <row r="43" spans="1:17" ht="18" customHeight="1" x14ac:dyDescent="0.15">
      <c r="A43" s="178"/>
      <c r="B43" s="178"/>
      <c r="C43" s="156" t="s">
        <v>140</v>
      </c>
      <c r="D43" s="171" t="s">
        <v>135</v>
      </c>
      <c r="E43" s="171" t="s">
        <v>136</v>
      </c>
      <c r="F43" s="222" t="s">
        <v>139</v>
      </c>
      <c r="G43" s="223"/>
      <c r="H43" s="174"/>
      <c r="I43" s="174"/>
      <c r="K43" s="151"/>
      <c r="L43" s="151"/>
      <c r="M43" s="151"/>
      <c r="N43" s="151"/>
      <c r="O43" s="151"/>
      <c r="P43" s="151"/>
      <c r="Q43" s="151"/>
    </row>
    <row r="44" spans="1:17" ht="18" customHeight="1" x14ac:dyDescent="0.15">
      <c r="A44" s="178"/>
      <c r="B44" s="178"/>
      <c r="C44" s="156" t="s">
        <v>138</v>
      </c>
      <c r="D44" s="171" t="s">
        <v>135</v>
      </c>
      <c r="E44" s="171" t="s">
        <v>136</v>
      </c>
      <c r="F44" s="222" t="s">
        <v>139</v>
      </c>
      <c r="G44" s="223"/>
      <c r="H44" s="174"/>
      <c r="I44" s="174"/>
      <c r="K44" s="151"/>
      <c r="L44" s="151"/>
      <c r="M44" s="151"/>
      <c r="N44" s="151"/>
      <c r="O44" s="151"/>
      <c r="P44" s="151"/>
      <c r="Q44" s="151"/>
    </row>
    <row r="45" spans="1:17" ht="18" customHeight="1" x14ac:dyDescent="0.15">
      <c r="A45" s="178"/>
      <c r="B45" s="178"/>
      <c r="C45" s="150" t="s">
        <v>7</v>
      </c>
      <c r="D45" s="171" t="s">
        <v>68</v>
      </c>
      <c r="E45" s="171" t="s">
        <v>45</v>
      </c>
      <c r="F45" s="226" t="s">
        <v>97</v>
      </c>
      <c r="G45" s="226"/>
      <c r="H45" s="227"/>
      <c r="I45" s="174"/>
      <c r="K45" s="151"/>
      <c r="L45" s="151"/>
      <c r="M45" s="151"/>
      <c r="N45" s="151"/>
      <c r="O45" s="151"/>
      <c r="P45" s="151"/>
      <c r="Q45" s="151"/>
    </row>
    <row r="46" spans="1:17" ht="18" customHeight="1" x14ac:dyDescent="0.15">
      <c r="A46" s="178"/>
      <c r="B46" s="178"/>
      <c r="C46" s="150" t="s">
        <v>7</v>
      </c>
      <c r="D46" s="171" t="s">
        <v>68</v>
      </c>
      <c r="E46" s="171" t="s">
        <v>45</v>
      </c>
      <c r="F46" s="226" t="s">
        <v>98</v>
      </c>
      <c r="G46" s="226"/>
      <c r="H46" s="227"/>
      <c r="I46" s="174"/>
      <c r="K46" s="151"/>
      <c r="L46" s="151"/>
      <c r="M46" s="151"/>
      <c r="N46" s="151"/>
      <c r="O46" s="151"/>
      <c r="P46" s="151"/>
      <c r="Q46" s="151"/>
    </row>
    <row r="47" spans="1:17" ht="18" customHeight="1" x14ac:dyDescent="0.15">
      <c r="A47" s="178"/>
      <c r="B47" s="174"/>
      <c r="C47" s="150" t="s">
        <v>7</v>
      </c>
      <c r="D47" s="171" t="s">
        <v>12</v>
      </c>
      <c r="E47" s="171" t="s">
        <v>47</v>
      </c>
      <c r="F47" s="226" t="s">
        <v>99</v>
      </c>
      <c r="G47" s="226"/>
      <c r="H47" s="227"/>
      <c r="I47" s="174"/>
      <c r="K47" s="151"/>
      <c r="L47" s="151"/>
      <c r="M47" s="151"/>
      <c r="N47" s="151"/>
      <c r="O47" s="151"/>
      <c r="P47" s="151"/>
    </row>
    <row r="48" spans="1:17" ht="14.25" x14ac:dyDescent="0.15">
      <c r="J48" s="151"/>
      <c r="K48" s="151"/>
      <c r="L48" s="151"/>
      <c r="M48" s="151"/>
      <c r="N48" s="151"/>
      <c r="O48" s="151"/>
      <c r="P48" s="151"/>
    </row>
    <row r="49" spans="10:16" ht="14.25" x14ac:dyDescent="0.15">
      <c r="J49" s="151"/>
      <c r="K49" s="151"/>
      <c r="L49" s="151"/>
      <c r="M49" s="151"/>
      <c r="N49" s="151"/>
      <c r="O49" s="151"/>
      <c r="P49" s="151"/>
    </row>
    <row r="50" spans="10:16" ht="14.25" x14ac:dyDescent="0.15">
      <c r="J50" s="151"/>
      <c r="K50" s="151"/>
    </row>
  </sheetData>
  <mergeCells count="48">
    <mergeCell ref="O2:P2"/>
    <mergeCell ref="O3:P3"/>
    <mergeCell ref="O4:P4"/>
    <mergeCell ref="O5:P5"/>
    <mergeCell ref="F15:G15"/>
    <mergeCell ref="O13:P13"/>
    <mergeCell ref="O14:P14"/>
    <mergeCell ref="O8:P8"/>
    <mergeCell ref="M3:N3"/>
    <mergeCell ref="M2:N2"/>
    <mergeCell ref="M4:N4"/>
    <mergeCell ref="M5:N5"/>
    <mergeCell ref="P9:Q9"/>
    <mergeCell ref="P10:Q10"/>
    <mergeCell ref="A1:I1"/>
    <mergeCell ref="B4:I4"/>
    <mergeCell ref="F9:G9"/>
    <mergeCell ref="F11:G11"/>
    <mergeCell ref="F13:G13"/>
    <mergeCell ref="O16:P16"/>
    <mergeCell ref="F35:G35"/>
    <mergeCell ref="O24:P24"/>
    <mergeCell ref="P17:Q17"/>
    <mergeCell ref="F19:G19"/>
    <mergeCell ref="F21:G21"/>
    <mergeCell ref="F34:G34"/>
    <mergeCell ref="F17:G17"/>
    <mergeCell ref="P18:Q18"/>
    <mergeCell ref="F31:G31"/>
    <mergeCell ref="F33:G33"/>
    <mergeCell ref="F23:G23"/>
    <mergeCell ref="F25:G25"/>
    <mergeCell ref="F27:G27"/>
    <mergeCell ref="F29:G29"/>
    <mergeCell ref="P21:Q21"/>
    <mergeCell ref="P20:Q20"/>
    <mergeCell ref="F43:G43"/>
    <mergeCell ref="P19:Q19"/>
    <mergeCell ref="F44:G44"/>
    <mergeCell ref="F47:H47"/>
    <mergeCell ref="D41:G41"/>
    <mergeCell ref="F45:H45"/>
    <mergeCell ref="F46:H46"/>
    <mergeCell ref="F39:G39"/>
    <mergeCell ref="F40:G40"/>
    <mergeCell ref="F42:G42"/>
    <mergeCell ref="F37:G37"/>
    <mergeCell ref="F38:G38"/>
  </mergeCells>
  <phoneticPr fontId="1" type="Hiragana" alignment="center"/>
  <pageMargins left="0.59055118110236204" right="0.59055118110236204" top="0.59055118110236204" bottom="0" header="0.31496062992126" footer="0.31496062992126"/>
  <pageSetup paperSize="9" scale="91" orientation="portrait" r:id="rId1"/>
  <colBreaks count="1" manualBreakCount="1">
    <brk id="9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4"/>
  <sheetViews>
    <sheetView view="pageBreakPreview" topLeftCell="A13" zoomScaleNormal="100" zoomScaleSheetLayoutView="100" workbookViewId="0">
      <selection activeCell="I5" sqref="I5"/>
    </sheetView>
  </sheetViews>
  <sheetFormatPr defaultColWidth="7.875" defaultRowHeight="24" customHeight="1" x14ac:dyDescent="0.15"/>
  <cols>
    <col min="1" max="4" width="7.875" style="2"/>
    <col min="5" max="6" width="7.875" style="2" customWidth="1"/>
    <col min="7" max="16384" width="7.875" style="2"/>
  </cols>
  <sheetData>
    <row r="1" spans="13:21" ht="24" customHeight="1" x14ac:dyDescent="0.15">
      <c r="M1" s="1"/>
      <c r="N1" s="7"/>
      <c r="O1" s="2" t="s">
        <v>36</v>
      </c>
    </row>
    <row r="2" spans="13:21" ht="24" customHeight="1" x14ac:dyDescent="0.15">
      <c r="M2" s="1"/>
      <c r="N2" s="7"/>
      <c r="O2" s="1"/>
      <c r="P2" s="142"/>
      <c r="Q2" s="142" t="s">
        <v>70</v>
      </c>
      <c r="R2" s="143" t="s">
        <v>71</v>
      </c>
      <c r="S2" s="144" t="s">
        <v>72</v>
      </c>
      <c r="T2" s="145" t="s">
        <v>73</v>
      </c>
      <c r="U2" s="144" t="s">
        <v>80</v>
      </c>
    </row>
    <row r="3" spans="13:21" ht="24" customHeight="1" x14ac:dyDescent="0.15">
      <c r="M3" s="1"/>
      <c r="N3" s="7"/>
      <c r="O3" s="1"/>
      <c r="P3" s="146" t="s">
        <v>74</v>
      </c>
      <c r="Q3" s="144">
        <v>54</v>
      </c>
      <c r="R3" s="143">
        <v>39</v>
      </c>
      <c r="S3" s="144">
        <v>6</v>
      </c>
      <c r="T3" s="144">
        <v>1</v>
      </c>
      <c r="U3" s="144"/>
    </row>
    <row r="4" spans="13:21" ht="24" customHeight="1" x14ac:dyDescent="0.15">
      <c r="M4" s="1"/>
      <c r="N4" s="7"/>
      <c r="O4" s="1"/>
      <c r="P4" s="146" t="s">
        <v>75</v>
      </c>
      <c r="Q4" s="144">
        <v>56</v>
      </c>
      <c r="R4" s="143">
        <v>22</v>
      </c>
      <c r="S4" s="144">
        <v>14</v>
      </c>
      <c r="T4" s="144">
        <v>8</v>
      </c>
      <c r="U4" s="144"/>
    </row>
    <row r="5" spans="13:21" ht="24" customHeight="1" x14ac:dyDescent="0.15">
      <c r="M5" s="1"/>
      <c r="N5" s="7"/>
      <c r="P5" s="146" t="s">
        <v>76</v>
      </c>
      <c r="Q5" s="144">
        <v>51</v>
      </c>
      <c r="R5" s="143">
        <v>32</v>
      </c>
      <c r="S5" s="144">
        <v>12</v>
      </c>
      <c r="T5" s="144">
        <v>5</v>
      </c>
      <c r="U5" s="144"/>
    </row>
    <row r="6" spans="13:21" ht="24" customHeight="1" x14ac:dyDescent="0.15">
      <c r="M6" s="1"/>
      <c r="N6" s="7"/>
      <c r="P6" s="146" t="s">
        <v>77</v>
      </c>
      <c r="Q6" s="144">
        <v>52</v>
      </c>
      <c r="R6" s="143">
        <v>41</v>
      </c>
      <c r="S6" s="144">
        <v>4</v>
      </c>
      <c r="T6" s="144">
        <v>3</v>
      </c>
      <c r="U6" s="144"/>
    </row>
    <row r="7" spans="13:21" ht="24" customHeight="1" x14ac:dyDescent="0.15">
      <c r="M7" s="1"/>
      <c r="N7" s="7"/>
      <c r="P7" s="146" t="s">
        <v>78</v>
      </c>
      <c r="Q7" s="144">
        <v>54</v>
      </c>
      <c r="R7" s="143">
        <v>42</v>
      </c>
      <c r="S7" s="144">
        <v>3</v>
      </c>
      <c r="T7" s="144">
        <v>1</v>
      </c>
      <c r="U7" s="144"/>
    </row>
    <row r="8" spans="13:21" ht="24" customHeight="1" x14ac:dyDescent="0.15">
      <c r="M8" s="1"/>
      <c r="N8" s="7"/>
      <c r="P8" s="146" t="s">
        <v>79</v>
      </c>
      <c r="Q8" s="144">
        <v>51</v>
      </c>
      <c r="R8" s="143">
        <v>48</v>
      </c>
      <c r="S8" s="144">
        <v>1</v>
      </c>
      <c r="T8" s="144">
        <v>0</v>
      </c>
      <c r="U8" s="144"/>
    </row>
    <row r="9" spans="13:21" ht="24" customHeight="1" x14ac:dyDescent="0.15">
      <c r="M9" s="1"/>
      <c r="N9" s="7"/>
      <c r="P9" s="144" t="s">
        <v>133</v>
      </c>
      <c r="Q9" s="144"/>
      <c r="R9" s="144"/>
      <c r="S9" s="144"/>
      <c r="T9" s="144"/>
      <c r="U9" s="144"/>
    </row>
    <row r="10" spans="13:21" ht="24" customHeight="1" x14ac:dyDescent="0.15">
      <c r="M10" s="1"/>
      <c r="N10" s="7"/>
      <c r="O10" s="7"/>
    </row>
    <row r="11" spans="13:21" ht="24" customHeight="1" x14ac:dyDescent="0.15">
      <c r="M11" s="1"/>
      <c r="N11" s="7"/>
      <c r="O11" s="7"/>
    </row>
    <row r="12" spans="13:21" ht="24" customHeight="1" x14ac:dyDescent="0.15">
      <c r="M12" s="1"/>
      <c r="N12" s="7"/>
      <c r="O12" s="7"/>
    </row>
    <row r="13" spans="13:21" ht="24" customHeight="1" x14ac:dyDescent="0.15">
      <c r="M13" s="1"/>
      <c r="N13" s="7"/>
      <c r="O13" s="7"/>
    </row>
    <row r="14" spans="13:21" ht="24" customHeight="1" x14ac:dyDescent="0.15">
      <c r="M14" s="1"/>
      <c r="N14" s="136"/>
      <c r="O14" s="7"/>
    </row>
    <row r="15" spans="13:21" ht="24" customHeight="1" x14ac:dyDescent="0.15">
      <c r="M15" s="1"/>
      <c r="N15" s="7"/>
      <c r="O15" s="7"/>
    </row>
    <row r="16" spans="13:21" ht="24" customHeight="1" x14ac:dyDescent="0.15">
      <c r="M16" s="1"/>
      <c r="N16" s="7"/>
      <c r="O16" s="7"/>
    </row>
    <row r="17" spans="2:15" ht="24" customHeight="1" x14ac:dyDescent="0.15">
      <c r="M17" s="1"/>
      <c r="N17" s="7"/>
      <c r="O17" s="7"/>
    </row>
    <row r="18" spans="2:15" ht="24" customHeight="1" x14ac:dyDescent="0.15">
      <c r="B18" s="212"/>
      <c r="C18" s="212"/>
      <c r="D18" s="208"/>
      <c r="E18" s="209"/>
      <c r="F18" s="207"/>
      <c r="G18" s="210"/>
      <c r="H18" s="207"/>
      <c r="M18" s="1"/>
      <c r="N18" s="7"/>
      <c r="O18" s="7"/>
    </row>
    <row r="19" spans="2:15" ht="24" customHeight="1" x14ac:dyDescent="0.15">
      <c r="B19" s="213"/>
      <c r="C19" s="213"/>
      <c r="D19" s="207"/>
      <c r="E19" s="209"/>
      <c r="F19" s="207"/>
      <c r="G19" s="207"/>
      <c r="H19" s="207"/>
      <c r="M19" s="1"/>
      <c r="N19" s="7"/>
      <c r="O19" s="7"/>
    </row>
    <row r="20" spans="2:15" ht="24" customHeight="1" x14ac:dyDescent="0.15">
      <c r="B20" s="213"/>
      <c r="C20" s="213"/>
      <c r="D20" s="207"/>
      <c r="E20" s="209"/>
      <c r="F20" s="207"/>
      <c r="G20" s="207"/>
      <c r="H20" s="207"/>
      <c r="M20" s="1"/>
      <c r="N20" s="7"/>
      <c r="O20" s="7"/>
    </row>
    <row r="21" spans="2:15" ht="24" customHeight="1" x14ac:dyDescent="0.15">
      <c r="B21" s="213"/>
      <c r="C21" s="213"/>
      <c r="D21" s="207"/>
      <c r="E21" s="209"/>
      <c r="F21" s="207"/>
      <c r="G21" s="207"/>
      <c r="H21" s="207"/>
      <c r="M21" s="1"/>
      <c r="N21" s="7"/>
      <c r="O21" s="7"/>
    </row>
    <row r="22" spans="2:15" ht="24" customHeight="1" x14ac:dyDescent="0.15">
      <c r="B22" s="213"/>
      <c r="C22" s="213"/>
      <c r="D22" s="207"/>
      <c r="E22" s="209"/>
      <c r="F22" s="207"/>
      <c r="G22" s="207"/>
      <c r="H22" s="207"/>
      <c r="M22" s="1"/>
      <c r="N22" s="7"/>
      <c r="O22" s="7"/>
    </row>
    <row r="23" spans="2:15" ht="24" customHeight="1" x14ac:dyDescent="0.15">
      <c r="B23" s="213"/>
      <c r="C23" s="213"/>
      <c r="D23" s="207"/>
      <c r="E23" s="209"/>
      <c r="F23" s="207"/>
      <c r="G23" s="207"/>
      <c r="H23" s="207"/>
      <c r="M23" s="1"/>
      <c r="N23" s="7"/>
      <c r="O23" s="7"/>
    </row>
    <row r="24" spans="2:15" ht="24" customHeight="1" x14ac:dyDescent="0.15">
      <c r="B24" s="213"/>
      <c r="C24" s="213"/>
      <c r="D24" s="207"/>
      <c r="E24" s="209"/>
      <c r="F24" s="207"/>
      <c r="G24" s="207"/>
      <c r="H24" s="207"/>
      <c r="M24" s="1"/>
      <c r="N24" s="7"/>
      <c r="O24" s="7"/>
    </row>
    <row r="25" spans="2:15" ht="24" customHeight="1" x14ac:dyDescent="0.15">
      <c r="B25" s="76"/>
      <c r="C25" s="76"/>
      <c r="D25" s="207"/>
      <c r="E25" s="211"/>
      <c r="F25" s="211"/>
      <c r="G25" s="207"/>
      <c r="H25" s="207"/>
      <c r="M25" s="1"/>
      <c r="N25" s="7"/>
      <c r="O25" s="7"/>
    </row>
    <row r="26" spans="2:15" ht="24" customHeight="1" x14ac:dyDescent="0.15">
      <c r="M26" s="1"/>
      <c r="N26" s="7"/>
      <c r="O26" s="7"/>
    </row>
    <row r="27" spans="2:15" ht="24" customHeight="1" x14ac:dyDescent="0.15">
      <c r="M27" s="1"/>
      <c r="N27" s="7"/>
      <c r="O27" s="7"/>
    </row>
    <row r="28" spans="2:15" ht="24" customHeight="1" x14ac:dyDescent="0.15">
      <c r="M28" s="1"/>
      <c r="N28" s="7"/>
      <c r="O28" s="7"/>
    </row>
    <row r="29" spans="2:15" ht="24" customHeight="1" x14ac:dyDescent="0.15">
      <c r="M29" s="1"/>
      <c r="N29" s="7"/>
      <c r="O29" s="7"/>
    </row>
    <row r="32" spans="2:15" ht="24" customHeight="1" x14ac:dyDescent="0.15">
      <c r="N32" s="7"/>
      <c r="O32" s="7"/>
    </row>
    <row r="33" spans="14:15" ht="24" customHeight="1" x14ac:dyDescent="0.15">
      <c r="N33" s="7"/>
      <c r="O33" s="7"/>
    </row>
    <row r="34" spans="14:15" ht="24" customHeight="1" x14ac:dyDescent="0.15">
      <c r="N34" s="7"/>
      <c r="O34" s="7"/>
    </row>
  </sheetData>
  <phoneticPr fontId="1"/>
  <pageMargins left="0.39370078740157483" right="0" top="0" bottom="0" header="0.31496062992125984" footer="0.31496062992125984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U34"/>
  <sheetViews>
    <sheetView zoomScaleNormal="100" zoomScaleSheetLayoutView="100" workbookViewId="0">
      <selection activeCell="N9" sqref="N9"/>
    </sheetView>
  </sheetViews>
  <sheetFormatPr defaultColWidth="7.875" defaultRowHeight="24" customHeight="1" x14ac:dyDescent="0.15"/>
  <cols>
    <col min="1" max="4" width="7.875" style="2"/>
    <col min="5" max="6" width="7.875" style="2" customWidth="1"/>
    <col min="7" max="16384" width="7.875" style="2"/>
  </cols>
  <sheetData>
    <row r="1" spans="13:21" ht="24" customHeight="1" x14ac:dyDescent="0.15">
      <c r="M1" s="1"/>
      <c r="N1" s="7"/>
      <c r="O1" s="2" t="s">
        <v>36</v>
      </c>
    </row>
    <row r="2" spans="13:21" ht="24" customHeight="1" x14ac:dyDescent="0.15">
      <c r="M2" s="1"/>
      <c r="N2" s="7"/>
      <c r="O2" s="1"/>
      <c r="P2" s="142"/>
      <c r="Q2" s="142" t="s">
        <v>70</v>
      </c>
      <c r="R2" s="143" t="s">
        <v>71</v>
      </c>
      <c r="S2" s="144" t="s">
        <v>72</v>
      </c>
      <c r="T2" s="145" t="s">
        <v>73</v>
      </c>
      <c r="U2" s="144" t="s">
        <v>80</v>
      </c>
    </row>
    <row r="3" spans="13:21" ht="24" customHeight="1" x14ac:dyDescent="0.15">
      <c r="M3" s="1"/>
      <c r="N3" s="7"/>
      <c r="O3" s="1"/>
      <c r="P3" s="146" t="s">
        <v>74</v>
      </c>
      <c r="Q3" s="144">
        <v>54</v>
      </c>
      <c r="R3" s="143">
        <v>39</v>
      </c>
      <c r="S3" s="144">
        <v>6</v>
      </c>
      <c r="T3" s="144">
        <v>1</v>
      </c>
      <c r="U3" s="144"/>
    </row>
    <row r="4" spans="13:21" ht="24" customHeight="1" x14ac:dyDescent="0.15">
      <c r="M4" s="1"/>
      <c r="N4" s="7"/>
      <c r="O4" s="1"/>
      <c r="P4" s="146" t="s">
        <v>75</v>
      </c>
      <c r="Q4" s="144">
        <v>56</v>
      </c>
      <c r="R4" s="143">
        <v>22</v>
      </c>
      <c r="S4" s="144">
        <v>14</v>
      </c>
      <c r="T4" s="144">
        <v>8</v>
      </c>
      <c r="U4" s="144"/>
    </row>
    <row r="5" spans="13:21" ht="24" customHeight="1" x14ac:dyDescent="0.15">
      <c r="M5" s="1"/>
      <c r="N5" s="7"/>
      <c r="P5" s="146" t="s">
        <v>76</v>
      </c>
      <c r="Q5" s="144">
        <v>51</v>
      </c>
      <c r="R5" s="143">
        <v>32</v>
      </c>
      <c r="S5" s="144">
        <v>12</v>
      </c>
      <c r="T5" s="144">
        <v>5</v>
      </c>
      <c r="U5" s="144"/>
    </row>
    <row r="6" spans="13:21" ht="24" customHeight="1" x14ac:dyDescent="0.15">
      <c r="M6" s="1"/>
      <c r="N6" s="7"/>
      <c r="P6" s="146" t="s">
        <v>77</v>
      </c>
      <c r="Q6" s="144">
        <v>52</v>
      </c>
      <c r="R6" s="143">
        <v>41</v>
      </c>
      <c r="S6" s="144">
        <v>4</v>
      </c>
      <c r="T6" s="144">
        <v>3</v>
      </c>
      <c r="U6" s="144"/>
    </row>
    <row r="7" spans="13:21" ht="24" customHeight="1" x14ac:dyDescent="0.15">
      <c r="M7" s="1"/>
      <c r="N7" s="7"/>
      <c r="P7" s="146" t="s">
        <v>78</v>
      </c>
      <c r="Q7" s="144">
        <v>54</v>
      </c>
      <c r="R7" s="143">
        <v>42</v>
      </c>
      <c r="S7" s="144">
        <v>3</v>
      </c>
      <c r="T7" s="144">
        <v>1</v>
      </c>
      <c r="U7" s="144"/>
    </row>
    <row r="8" spans="13:21" ht="24" customHeight="1" x14ac:dyDescent="0.15">
      <c r="M8" s="1"/>
      <c r="N8" s="7"/>
      <c r="P8" s="146" t="s">
        <v>79</v>
      </c>
      <c r="Q8" s="144">
        <v>51</v>
      </c>
      <c r="R8" s="143">
        <v>48</v>
      </c>
      <c r="S8" s="144">
        <v>1</v>
      </c>
      <c r="T8" s="144">
        <v>0</v>
      </c>
      <c r="U8" s="144"/>
    </row>
    <row r="9" spans="13:21" ht="24" customHeight="1" x14ac:dyDescent="0.15">
      <c r="M9" s="1"/>
      <c r="N9" s="7"/>
      <c r="P9" s="144" t="s">
        <v>133</v>
      </c>
      <c r="Q9" s="144"/>
      <c r="R9" s="144"/>
      <c r="S9" s="144"/>
      <c r="T9" s="144"/>
      <c r="U9" s="144"/>
    </row>
    <row r="10" spans="13:21" ht="24" customHeight="1" x14ac:dyDescent="0.15">
      <c r="M10" s="1"/>
      <c r="N10" s="7"/>
      <c r="O10" s="7"/>
    </row>
    <row r="11" spans="13:21" ht="24" customHeight="1" x14ac:dyDescent="0.15">
      <c r="M11" s="1"/>
      <c r="N11" s="7"/>
      <c r="O11" s="7"/>
    </row>
    <row r="12" spans="13:21" ht="24" customHeight="1" x14ac:dyDescent="0.15">
      <c r="M12" s="1"/>
      <c r="N12" s="7"/>
      <c r="O12" s="7"/>
    </row>
    <row r="13" spans="13:21" ht="24" customHeight="1" x14ac:dyDescent="0.15">
      <c r="M13" s="1"/>
      <c r="N13" s="7"/>
      <c r="O13" s="7"/>
    </row>
    <row r="14" spans="13:21" ht="24" customHeight="1" x14ac:dyDescent="0.15">
      <c r="M14" s="1"/>
      <c r="N14" s="136"/>
      <c r="O14" s="7"/>
    </row>
    <row r="15" spans="13:21" ht="24" customHeight="1" x14ac:dyDescent="0.15">
      <c r="M15" s="1"/>
      <c r="N15" s="7"/>
      <c r="O15" s="7"/>
    </row>
    <row r="16" spans="13:21" ht="24" customHeight="1" x14ac:dyDescent="0.15">
      <c r="M16" s="1"/>
      <c r="N16" s="7"/>
      <c r="O16" s="7"/>
    </row>
    <row r="17" spans="2:15" ht="24" customHeight="1" thickBot="1" x14ac:dyDescent="0.2">
      <c r="M17" s="1"/>
      <c r="N17" s="7"/>
      <c r="O17" s="7"/>
    </row>
    <row r="18" spans="2:15" ht="24" customHeight="1" thickBot="1" x14ac:dyDescent="0.2">
      <c r="B18" s="244"/>
      <c r="C18" s="245"/>
      <c r="D18" s="193" t="s">
        <v>70</v>
      </c>
      <c r="E18" s="79" t="s">
        <v>71</v>
      </c>
      <c r="F18" s="80" t="s">
        <v>72</v>
      </c>
      <c r="G18" s="202" t="s">
        <v>73</v>
      </c>
      <c r="H18" s="81" t="s">
        <v>80</v>
      </c>
      <c r="M18" s="1"/>
      <c r="N18" s="7"/>
      <c r="O18" s="7"/>
    </row>
    <row r="19" spans="2:15" ht="24" customHeight="1" x14ac:dyDescent="0.15">
      <c r="B19" s="250" t="s">
        <v>74</v>
      </c>
      <c r="C19" s="251"/>
      <c r="D19" s="194">
        <v>54</v>
      </c>
      <c r="E19" s="198">
        <v>39</v>
      </c>
      <c r="F19" s="200">
        <v>6</v>
      </c>
      <c r="G19" s="203">
        <v>1</v>
      </c>
      <c r="H19" s="191">
        <f>SUM(D19:G19)</f>
        <v>100</v>
      </c>
      <c r="M19" s="1"/>
      <c r="N19" s="7"/>
      <c r="O19" s="7"/>
    </row>
    <row r="20" spans="2:15" ht="24" customHeight="1" x14ac:dyDescent="0.15">
      <c r="B20" s="252" t="s">
        <v>75</v>
      </c>
      <c r="C20" s="253"/>
      <c r="D20" s="195">
        <v>56</v>
      </c>
      <c r="E20" s="77">
        <v>22</v>
      </c>
      <c r="F20" s="78">
        <v>14</v>
      </c>
      <c r="G20" s="204">
        <v>8</v>
      </c>
      <c r="H20" s="82">
        <f t="shared" ref="H20:H24" si="0">SUM(D20:G20)</f>
        <v>100</v>
      </c>
      <c r="M20" s="1"/>
      <c r="N20" s="7"/>
      <c r="O20" s="7"/>
    </row>
    <row r="21" spans="2:15" ht="24" customHeight="1" x14ac:dyDescent="0.15">
      <c r="B21" s="252" t="s">
        <v>76</v>
      </c>
      <c r="C21" s="253"/>
      <c r="D21" s="195">
        <v>51</v>
      </c>
      <c r="E21" s="77">
        <v>32</v>
      </c>
      <c r="F21" s="78">
        <v>12</v>
      </c>
      <c r="G21" s="204">
        <v>5</v>
      </c>
      <c r="H21" s="82">
        <f t="shared" si="0"/>
        <v>100</v>
      </c>
      <c r="M21" s="1"/>
      <c r="N21" s="7"/>
      <c r="O21" s="7"/>
    </row>
    <row r="22" spans="2:15" ht="24" customHeight="1" x14ac:dyDescent="0.15">
      <c r="B22" s="252" t="s">
        <v>77</v>
      </c>
      <c r="C22" s="253"/>
      <c r="D22" s="195">
        <v>52</v>
      </c>
      <c r="E22" s="77">
        <v>41</v>
      </c>
      <c r="F22" s="78">
        <v>4</v>
      </c>
      <c r="G22" s="204">
        <v>3</v>
      </c>
      <c r="H22" s="82">
        <f t="shared" si="0"/>
        <v>100</v>
      </c>
      <c r="M22" s="1"/>
      <c r="N22" s="7"/>
      <c r="O22" s="7"/>
    </row>
    <row r="23" spans="2:15" ht="24" customHeight="1" x14ac:dyDescent="0.15">
      <c r="B23" s="252" t="s">
        <v>78</v>
      </c>
      <c r="C23" s="253"/>
      <c r="D23" s="195">
        <v>54</v>
      </c>
      <c r="E23" s="77">
        <v>42</v>
      </c>
      <c r="F23" s="78">
        <v>3</v>
      </c>
      <c r="G23" s="204">
        <v>1</v>
      </c>
      <c r="H23" s="82">
        <f t="shared" si="0"/>
        <v>100</v>
      </c>
      <c r="M23" s="1"/>
      <c r="N23" s="7"/>
      <c r="O23" s="7"/>
    </row>
    <row r="24" spans="2:15" ht="24" customHeight="1" thickBot="1" x14ac:dyDescent="0.2">
      <c r="B24" s="248" t="s">
        <v>79</v>
      </c>
      <c r="C24" s="249"/>
      <c r="D24" s="196">
        <v>51</v>
      </c>
      <c r="E24" s="83">
        <v>48</v>
      </c>
      <c r="F24" s="84">
        <v>1</v>
      </c>
      <c r="G24" s="205">
        <v>0</v>
      </c>
      <c r="H24" s="85">
        <f t="shared" si="0"/>
        <v>100</v>
      </c>
      <c r="M24" s="1"/>
      <c r="N24" s="7"/>
      <c r="O24" s="7"/>
    </row>
    <row r="25" spans="2:15" ht="24" customHeight="1" thickTop="1" thickBot="1" x14ac:dyDescent="0.2">
      <c r="B25" s="246" t="s">
        <v>133</v>
      </c>
      <c r="C25" s="247"/>
      <c r="D25" s="197">
        <f>AVERAGE(D19:D24)</f>
        <v>53</v>
      </c>
      <c r="E25" s="199">
        <f>AVERAGE(E19:E24)</f>
        <v>37.333333333333336</v>
      </c>
      <c r="F25" s="201">
        <f t="shared" ref="F25:H25" si="1">AVERAGE(F19:F24)</f>
        <v>6.666666666666667</v>
      </c>
      <c r="G25" s="206">
        <f t="shared" si="1"/>
        <v>3</v>
      </c>
      <c r="H25" s="192">
        <f t="shared" si="1"/>
        <v>100</v>
      </c>
      <c r="M25" s="1"/>
      <c r="N25" s="7"/>
      <c r="O25" s="7"/>
    </row>
    <row r="26" spans="2:15" ht="24" customHeight="1" x14ac:dyDescent="0.15">
      <c r="M26" s="1"/>
      <c r="N26" s="7"/>
      <c r="O26" s="7"/>
    </row>
    <row r="27" spans="2:15" ht="24" customHeight="1" x14ac:dyDescent="0.15">
      <c r="M27" s="1"/>
      <c r="N27" s="7"/>
      <c r="O27" s="7"/>
    </row>
    <row r="28" spans="2:15" ht="24" customHeight="1" x14ac:dyDescent="0.15">
      <c r="M28" s="1"/>
      <c r="N28" s="7"/>
      <c r="O28" s="7"/>
    </row>
    <row r="29" spans="2:15" ht="24" customHeight="1" x14ac:dyDescent="0.15">
      <c r="M29" s="1"/>
      <c r="N29" s="7"/>
      <c r="O29" s="7"/>
    </row>
    <row r="32" spans="2:15" ht="24" customHeight="1" x14ac:dyDescent="0.15">
      <c r="N32" s="7"/>
      <c r="O32" s="7"/>
    </row>
    <row r="33" spans="14:15" ht="24" customHeight="1" x14ac:dyDescent="0.15">
      <c r="N33" s="7"/>
      <c r="O33" s="7"/>
    </row>
    <row r="34" spans="14:15" ht="24" customHeight="1" x14ac:dyDescent="0.15">
      <c r="N34" s="7"/>
      <c r="O34" s="7"/>
    </row>
  </sheetData>
  <mergeCells count="8">
    <mergeCell ref="B18:C18"/>
    <mergeCell ref="B25:C25"/>
    <mergeCell ref="B24:C24"/>
    <mergeCell ref="B19:C19"/>
    <mergeCell ref="B20:C20"/>
    <mergeCell ref="B21:C21"/>
    <mergeCell ref="B22:C22"/>
    <mergeCell ref="B23:C23"/>
  </mergeCells>
  <phoneticPr fontId="1"/>
  <pageMargins left="0.39370078740157483" right="0" top="0" bottom="0" header="0.31496062992125984" footer="0.31496062992125984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9"/>
  <sheetViews>
    <sheetView tabSelected="1" view="pageBreakPreview" zoomScaleNormal="100" zoomScaleSheetLayoutView="100" workbookViewId="0">
      <pane xSplit="2" ySplit="3" topLeftCell="C35" activePane="bottomRight" state="frozen"/>
      <selection pane="topRight" activeCell="C1" sqref="C1"/>
      <selection pane="bottomLeft" activeCell="A4" sqref="A4"/>
      <selection pane="bottomRight" activeCell="P21" sqref="P21"/>
    </sheetView>
  </sheetViews>
  <sheetFormatPr defaultColWidth="8.875" defaultRowHeight="13.5" x14ac:dyDescent="0.15"/>
  <cols>
    <col min="1" max="1" width="6.125" style="2" customWidth="1"/>
    <col min="2" max="10" width="8.625" style="2" customWidth="1"/>
    <col min="11" max="12" width="5" style="2" customWidth="1"/>
    <col min="13" max="13" width="5" style="130" customWidth="1"/>
    <col min="14" max="16384" width="8.875" style="2"/>
  </cols>
  <sheetData>
    <row r="1" spans="1:13" ht="27" customHeight="1" thickBot="1" x14ac:dyDescent="0.2">
      <c r="A1" s="281" t="s">
        <v>149</v>
      </c>
      <c r="B1" s="282"/>
      <c r="C1" s="282"/>
      <c r="D1" s="282"/>
      <c r="E1" s="282"/>
      <c r="F1" s="282"/>
      <c r="G1" s="282"/>
      <c r="H1" s="3" t="s">
        <v>2</v>
      </c>
      <c r="I1" s="291"/>
      <c r="J1" s="292"/>
      <c r="K1" s="292"/>
      <c r="L1" s="292"/>
      <c r="M1" s="293"/>
    </row>
    <row r="2" spans="1:13" ht="13.5" customHeight="1" x14ac:dyDescent="0.15">
      <c r="A2" s="283" t="s">
        <v>3</v>
      </c>
      <c r="B2" s="294" t="s">
        <v>151</v>
      </c>
      <c r="C2" s="294"/>
      <c r="D2" s="295"/>
      <c r="E2" s="296" t="s">
        <v>152</v>
      </c>
      <c r="F2" s="295"/>
      <c r="G2" s="296" t="s">
        <v>153</v>
      </c>
      <c r="H2" s="295"/>
      <c r="I2" s="296" t="s">
        <v>4</v>
      </c>
      <c r="J2" s="295"/>
      <c r="K2" s="296" t="s">
        <v>5</v>
      </c>
      <c r="L2" s="297"/>
      <c r="M2" s="295"/>
    </row>
    <row r="3" spans="1:13" ht="14.25" customHeight="1" thickBot="1" x14ac:dyDescent="0.2">
      <c r="A3" s="277"/>
      <c r="B3" s="5" t="s">
        <v>6</v>
      </c>
      <c r="C3" s="5" t="s">
        <v>7</v>
      </c>
      <c r="D3" s="6" t="s">
        <v>9</v>
      </c>
      <c r="E3" s="4" t="s">
        <v>10</v>
      </c>
      <c r="F3" s="6" t="s">
        <v>40</v>
      </c>
      <c r="G3" s="4" t="s">
        <v>64</v>
      </c>
      <c r="H3" s="6" t="s">
        <v>62</v>
      </c>
      <c r="I3" s="4" t="s">
        <v>10</v>
      </c>
      <c r="J3" s="6" t="s">
        <v>8</v>
      </c>
      <c r="K3" s="4" t="s">
        <v>150</v>
      </c>
      <c r="L3" s="298" t="s">
        <v>5</v>
      </c>
      <c r="M3" s="299"/>
    </row>
    <row r="4" spans="1:13" s="10" customFormat="1" ht="15" customHeight="1" x14ac:dyDescent="0.15">
      <c r="A4" s="24" t="s">
        <v>154</v>
      </c>
      <c r="B4" s="47"/>
      <c r="C4" s="47"/>
      <c r="D4" s="48"/>
      <c r="E4" s="32"/>
      <c r="F4" s="48"/>
      <c r="G4" s="32"/>
      <c r="H4" s="48"/>
      <c r="I4" s="32">
        <v>101</v>
      </c>
      <c r="J4" s="48"/>
      <c r="K4" s="32">
        <v>2</v>
      </c>
      <c r="L4" s="9"/>
      <c r="M4" s="267">
        <f>SUM(L4:L14)</f>
        <v>0</v>
      </c>
    </row>
    <row r="5" spans="1:13" s="10" customFormat="1" ht="15" customHeight="1" x14ac:dyDescent="0.15">
      <c r="A5" s="25" t="s">
        <v>155</v>
      </c>
      <c r="B5" s="49"/>
      <c r="C5" s="49"/>
      <c r="D5" s="50"/>
      <c r="E5" s="33"/>
      <c r="F5" s="50"/>
      <c r="G5" s="33"/>
      <c r="H5" s="50"/>
      <c r="I5" s="33">
        <v>201</v>
      </c>
      <c r="J5" s="50"/>
      <c r="K5" s="33">
        <v>2</v>
      </c>
      <c r="L5" s="11"/>
      <c r="M5" s="255"/>
    </row>
    <row r="6" spans="1:13" s="10" customFormat="1" ht="15" customHeight="1" x14ac:dyDescent="0.15">
      <c r="A6" s="25" t="s">
        <v>156</v>
      </c>
      <c r="B6" s="49"/>
      <c r="C6" s="49"/>
      <c r="D6" s="50"/>
      <c r="E6" s="33"/>
      <c r="F6" s="50"/>
      <c r="G6" s="33"/>
      <c r="H6" s="50"/>
      <c r="I6" s="33">
        <v>202</v>
      </c>
      <c r="J6" s="50"/>
      <c r="K6" s="33">
        <v>2</v>
      </c>
      <c r="L6" s="11"/>
      <c r="M6" s="255"/>
    </row>
    <row r="7" spans="1:13" s="10" customFormat="1" ht="15" customHeight="1" x14ac:dyDescent="0.15">
      <c r="A7" s="25" t="s">
        <v>157</v>
      </c>
      <c r="B7" s="49"/>
      <c r="C7" s="49"/>
      <c r="D7" s="50"/>
      <c r="E7" s="33"/>
      <c r="F7" s="50"/>
      <c r="G7" s="33"/>
      <c r="H7" s="50"/>
      <c r="I7" s="33">
        <v>102</v>
      </c>
      <c r="J7" s="50"/>
      <c r="K7" s="33">
        <v>2</v>
      </c>
      <c r="L7" s="11"/>
      <c r="M7" s="255"/>
    </row>
    <row r="8" spans="1:13" s="10" customFormat="1" ht="15" customHeight="1" x14ac:dyDescent="0.15">
      <c r="A8" s="25" t="s">
        <v>158</v>
      </c>
      <c r="B8" s="49"/>
      <c r="C8" s="49"/>
      <c r="D8" s="50"/>
      <c r="E8" s="33"/>
      <c r="F8" s="50"/>
      <c r="G8" s="33"/>
      <c r="H8" s="50"/>
      <c r="I8" s="33">
        <v>103</v>
      </c>
      <c r="J8" s="50"/>
      <c r="K8" s="33">
        <v>2</v>
      </c>
      <c r="L8" s="11"/>
      <c r="M8" s="255"/>
    </row>
    <row r="9" spans="1:13" s="10" customFormat="1" ht="15" customHeight="1" x14ac:dyDescent="0.15">
      <c r="A9" s="25" t="s">
        <v>159</v>
      </c>
      <c r="B9" s="49"/>
      <c r="C9" s="49"/>
      <c r="D9" s="50"/>
      <c r="E9" s="33"/>
      <c r="F9" s="50"/>
      <c r="G9" s="33"/>
      <c r="H9" s="50"/>
      <c r="I9" s="33">
        <v>203</v>
      </c>
      <c r="J9" s="50"/>
      <c r="K9" s="33">
        <v>2</v>
      </c>
      <c r="L9" s="11"/>
      <c r="M9" s="255"/>
    </row>
    <row r="10" spans="1:13" s="10" customFormat="1" ht="15" customHeight="1" x14ac:dyDescent="0.15">
      <c r="A10" s="25" t="s">
        <v>160</v>
      </c>
      <c r="B10" s="49"/>
      <c r="C10" s="49"/>
      <c r="D10" s="50"/>
      <c r="E10" s="33"/>
      <c r="F10" s="50"/>
      <c r="G10" s="33"/>
      <c r="H10" s="50"/>
      <c r="I10" s="33">
        <v>204</v>
      </c>
      <c r="J10" s="50"/>
      <c r="K10" s="33">
        <v>2</v>
      </c>
      <c r="L10" s="11"/>
      <c r="M10" s="255"/>
    </row>
    <row r="11" spans="1:13" s="10" customFormat="1" ht="15" customHeight="1" x14ac:dyDescent="0.15">
      <c r="A11" s="25" t="s">
        <v>161</v>
      </c>
      <c r="B11" s="49"/>
      <c r="C11" s="49"/>
      <c r="D11" s="50"/>
      <c r="E11" s="33"/>
      <c r="F11" s="50"/>
      <c r="G11" s="33"/>
      <c r="H11" s="50"/>
      <c r="I11" s="33">
        <v>205</v>
      </c>
      <c r="J11" s="50"/>
      <c r="K11" s="33">
        <v>2</v>
      </c>
      <c r="L11" s="11"/>
      <c r="M11" s="255"/>
    </row>
    <row r="12" spans="1:13" s="10" customFormat="1" ht="15" customHeight="1" x14ac:dyDescent="0.15">
      <c r="A12" s="25" t="s">
        <v>162</v>
      </c>
      <c r="B12" s="49"/>
      <c r="C12" s="49"/>
      <c r="D12" s="50"/>
      <c r="E12" s="33"/>
      <c r="F12" s="50"/>
      <c r="G12" s="33"/>
      <c r="H12" s="50"/>
      <c r="I12" s="33">
        <v>301</v>
      </c>
      <c r="J12" s="50"/>
      <c r="K12" s="33">
        <v>2</v>
      </c>
      <c r="L12" s="11"/>
      <c r="M12" s="255"/>
    </row>
    <row r="13" spans="1:13" s="10" customFormat="1" ht="15" customHeight="1" x14ac:dyDescent="0.15">
      <c r="A13" s="25" t="s">
        <v>163</v>
      </c>
      <c r="B13" s="49"/>
      <c r="C13" s="49"/>
      <c r="D13" s="50"/>
      <c r="E13" s="33"/>
      <c r="F13" s="50"/>
      <c r="G13" s="33"/>
      <c r="H13" s="50"/>
      <c r="I13" s="33">
        <v>302</v>
      </c>
      <c r="J13" s="50" t="s">
        <v>190</v>
      </c>
      <c r="K13" s="33">
        <v>4</v>
      </c>
      <c r="L13" s="11"/>
      <c r="M13" s="255"/>
    </row>
    <row r="14" spans="1:13" s="10" customFormat="1" ht="15" customHeight="1" thickBot="1" x14ac:dyDescent="0.2">
      <c r="A14" s="26" t="s">
        <v>164</v>
      </c>
      <c r="B14" s="51"/>
      <c r="C14" s="51"/>
      <c r="D14" s="52"/>
      <c r="E14" s="34"/>
      <c r="F14" s="52"/>
      <c r="G14" s="34"/>
      <c r="H14" s="52"/>
      <c r="I14" s="34">
        <v>303</v>
      </c>
      <c r="J14" s="52"/>
      <c r="K14" s="34">
        <v>2</v>
      </c>
      <c r="L14" s="15"/>
      <c r="M14" s="133" t="s">
        <v>181</v>
      </c>
    </row>
    <row r="15" spans="1:13" s="10" customFormat="1" ht="15" customHeight="1" x14ac:dyDescent="0.15">
      <c r="A15" s="278" t="s">
        <v>165</v>
      </c>
      <c r="B15" s="47"/>
      <c r="C15" s="47"/>
      <c r="D15" s="48"/>
      <c r="E15" s="32">
        <v>401</v>
      </c>
      <c r="F15" s="48"/>
      <c r="G15" s="32"/>
      <c r="H15" s="48"/>
      <c r="I15" s="32"/>
      <c r="J15" s="48"/>
      <c r="K15" s="32">
        <v>2</v>
      </c>
      <c r="L15" s="8"/>
      <c r="M15" s="267">
        <f>SUM(L15:L24)</f>
        <v>0</v>
      </c>
    </row>
    <row r="16" spans="1:13" s="10" customFormat="1" ht="9" customHeight="1" x14ac:dyDescent="0.15">
      <c r="A16" s="279"/>
      <c r="B16" s="300" t="s">
        <v>11</v>
      </c>
      <c r="C16" s="53"/>
      <c r="D16" s="54"/>
      <c r="E16" s="35"/>
      <c r="F16" s="54"/>
      <c r="G16" s="35"/>
      <c r="H16" s="54"/>
      <c r="I16" s="35"/>
      <c r="J16" s="54"/>
      <c r="K16" s="44">
        <v>1</v>
      </c>
      <c r="L16" s="112"/>
      <c r="M16" s="255"/>
    </row>
    <row r="17" spans="1:13" s="10" customFormat="1" ht="9" customHeight="1" x14ac:dyDescent="0.15">
      <c r="A17" s="279"/>
      <c r="B17" s="301"/>
      <c r="C17" s="55"/>
      <c r="D17" s="87"/>
      <c r="E17" s="36"/>
      <c r="F17" s="87"/>
      <c r="G17" s="36"/>
      <c r="H17" s="87"/>
      <c r="I17" s="36"/>
      <c r="J17" s="87"/>
      <c r="K17" s="45">
        <v>1</v>
      </c>
      <c r="L17" s="113"/>
      <c r="M17" s="255"/>
    </row>
    <row r="18" spans="1:13" s="10" customFormat="1" ht="9" customHeight="1" x14ac:dyDescent="0.15">
      <c r="A18" s="279"/>
      <c r="B18" s="301"/>
      <c r="C18" s="55"/>
      <c r="D18" s="87"/>
      <c r="E18" s="36"/>
      <c r="F18" s="87"/>
      <c r="G18" s="36"/>
      <c r="H18" s="87"/>
      <c r="I18" s="36"/>
      <c r="J18" s="87"/>
      <c r="K18" s="45">
        <v>1</v>
      </c>
      <c r="L18" s="107"/>
      <c r="M18" s="255"/>
    </row>
    <row r="19" spans="1:13" s="10" customFormat="1" ht="9" customHeight="1" x14ac:dyDescent="0.15">
      <c r="A19" s="279"/>
      <c r="B19" s="301"/>
      <c r="C19" s="55"/>
      <c r="D19" s="87"/>
      <c r="E19" s="36"/>
      <c r="F19" s="87"/>
      <c r="G19" s="36"/>
      <c r="H19" s="87"/>
      <c r="I19" s="36"/>
      <c r="J19" s="87"/>
      <c r="K19" s="45">
        <v>1</v>
      </c>
      <c r="L19" s="113"/>
      <c r="M19" s="255"/>
    </row>
    <row r="20" spans="1:13" s="10" customFormat="1" ht="9" customHeight="1" x14ac:dyDescent="0.15">
      <c r="A20" s="279"/>
      <c r="B20" s="301"/>
      <c r="C20" s="55"/>
      <c r="D20" s="87"/>
      <c r="E20" s="36"/>
      <c r="F20" s="87"/>
      <c r="G20" s="36"/>
      <c r="H20" s="87"/>
      <c r="I20" s="36"/>
      <c r="J20" s="87"/>
      <c r="K20" s="45">
        <v>1</v>
      </c>
      <c r="L20" s="107"/>
      <c r="M20" s="255"/>
    </row>
    <row r="21" spans="1:13" s="10" customFormat="1" ht="9" customHeight="1" x14ac:dyDescent="0.15">
      <c r="A21" s="279"/>
      <c r="B21" s="301"/>
      <c r="C21" s="55"/>
      <c r="D21" s="87"/>
      <c r="E21" s="36"/>
      <c r="F21" s="87"/>
      <c r="G21" s="36"/>
      <c r="H21" s="87"/>
      <c r="I21" s="36"/>
      <c r="J21" s="87"/>
      <c r="K21" s="45">
        <v>1</v>
      </c>
      <c r="L21" s="113"/>
      <c r="M21" s="255"/>
    </row>
    <row r="22" spans="1:13" s="10" customFormat="1" ht="9" customHeight="1" x14ac:dyDescent="0.15">
      <c r="A22" s="279"/>
      <c r="B22" s="301"/>
      <c r="C22" s="55"/>
      <c r="D22" s="87"/>
      <c r="E22" s="36"/>
      <c r="F22" s="87"/>
      <c r="G22" s="36"/>
      <c r="H22" s="87"/>
      <c r="I22" s="36"/>
      <c r="J22" s="87"/>
      <c r="K22" s="45">
        <v>1</v>
      </c>
      <c r="L22" s="113"/>
      <c r="M22" s="255"/>
    </row>
    <row r="23" spans="1:13" s="10" customFormat="1" ht="9" customHeight="1" x14ac:dyDescent="0.15">
      <c r="A23" s="279"/>
      <c r="B23" s="301"/>
      <c r="C23" s="60"/>
      <c r="D23" s="61"/>
      <c r="E23" s="39"/>
      <c r="F23" s="61"/>
      <c r="G23" s="39"/>
      <c r="H23" s="61"/>
      <c r="I23" s="39"/>
      <c r="J23" s="61"/>
      <c r="K23" s="70">
        <v>1</v>
      </c>
      <c r="L23" s="114"/>
      <c r="M23" s="255"/>
    </row>
    <row r="24" spans="1:13" s="10" customFormat="1" ht="15" customHeight="1" thickBot="1" x14ac:dyDescent="0.2">
      <c r="A24" s="279"/>
      <c r="B24" s="71"/>
      <c r="C24" s="72" t="s">
        <v>67</v>
      </c>
      <c r="D24" s="73"/>
      <c r="E24" s="74"/>
      <c r="F24" s="73"/>
      <c r="G24" s="74"/>
      <c r="H24" s="73"/>
      <c r="I24" s="74"/>
      <c r="J24" s="73"/>
      <c r="K24" s="75">
        <v>1</v>
      </c>
      <c r="L24" s="115"/>
      <c r="M24" s="122" t="s">
        <v>166</v>
      </c>
    </row>
    <row r="25" spans="1:13" s="10" customFormat="1" ht="9" customHeight="1" thickTop="1" x14ac:dyDescent="0.15">
      <c r="A25" s="279"/>
      <c r="B25" s="38"/>
      <c r="C25" s="56"/>
      <c r="D25" s="86"/>
      <c r="E25" s="38"/>
      <c r="F25" s="286" t="s">
        <v>196</v>
      </c>
      <c r="G25" s="38"/>
      <c r="H25" s="59"/>
      <c r="I25" s="38"/>
      <c r="J25" s="86"/>
      <c r="K25" s="46">
        <v>1</v>
      </c>
      <c r="L25" s="109"/>
      <c r="M25" s="254">
        <f>SUM(L25:L39)</f>
        <v>0</v>
      </c>
    </row>
    <row r="26" spans="1:13" s="10" customFormat="1" ht="9" customHeight="1" x14ac:dyDescent="0.15">
      <c r="A26" s="279"/>
      <c r="B26" s="36"/>
      <c r="C26" s="55"/>
      <c r="D26" s="87"/>
      <c r="E26" s="36"/>
      <c r="F26" s="287"/>
      <c r="G26" s="36"/>
      <c r="H26" s="58"/>
      <c r="I26" s="36"/>
      <c r="J26" s="87"/>
      <c r="K26" s="45">
        <v>1</v>
      </c>
      <c r="L26" s="110"/>
      <c r="M26" s="255"/>
    </row>
    <row r="27" spans="1:13" s="10" customFormat="1" ht="9" customHeight="1" x14ac:dyDescent="0.15">
      <c r="A27" s="279"/>
      <c r="B27" s="36"/>
      <c r="C27" s="55"/>
      <c r="D27" s="87"/>
      <c r="E27" s="36"/>
      <c r="F27" s="287"/>
      <c r="G27" s="36"/>
      <c r="H27" s="58"/>
      <c r="I27" s="36"/>
      <c r="J27" s="87"/>
      <c r="K27" s="45">
        <v>1</v>
      </c>
      <c r="L27" s="110"/>
      <c r="M27" s="255"/>
    </row>
    <row r="28" spans="1:13" s="10" customFormat="1" ht="9" customHeight="1" x14ac:dyDescent="0.15">
      <c r="A28" s="279"/>
      <c r="B28" s="36"/>
      <c r="C28" s="55"/>
      <c r="D28" s="87"/>
      <c r="E28" s="36"/>
      <c r="F28" s="287"/>
      <c r="G28" s="36"/>
      <c r="H28" s="58"/>
      <c r="I28" s="36"/>
      <c r="J28" s="87"/>
      <c r="K28" s="45">
        <v>1</v>
      </c>
      <c r="L28" s="110"/>
      <c r="M28" s="255"/>
    </row>
    <row r="29" spans="1:13" s="10" customFormat="1" ht="9" customHeight="1" x14ac:dyDescent="0.15">
      <c r="A29" s="279"/>
      <c r="B29" s="36"/>
      <c r="C29" s="55"/>
      <c r="D29" s="87"/>
      <c r="E29" s="36"/>
      <c r="F29" s="287"/>
      <c r="G29" s="36"/>
      <c r="H29" s="58"/>
      <c r="I29" s="36"/>
      <c r="J29" s="87"/>
      <c r="K29" s="45">
        <v>1</v>
      </c>
      <c r="L29" s="110"/>
      <c r="M29" s="255"/>
    </row>
    <row r="30" spans="1:13" s="10" customFormat="1" ht="9" customHeight="1" x14ac:dyDescent="0.15">
      <c r="A30" s="279"/>
      <c r="B30" s="90"/>
      <c r="C30" s="88"/>
      <c r="D30" s="89"/>
      <c r="E30" s="90"/>
      <c r="F30" s="288"/>
      <c r="G30" s="90"/>
      <c r="H30" s="91"/>
      <c r="I30" s="90"/>
      <c r="J30" s="89"/>
      <c r="K30" s="92">
        <v>1</v>
      </c>
      <c r="L30" s="216"/>
      <c r="M30" s="255"/>
    </row>
    <row r="31" spans="1:13" s="10" customFormat="1" ht="9" customHeight="1" x14ac:dyDescent="0.15">
      <c r="A31" s="279"/>
      <c r="B31" s="93"/>
      <c r="C31" s="93"/>
      <c r="D31" s="94"/>
      <c r="E31" s="95"/>
      <c r="F31" s="287" t="s">
        <v>167</v>
      </c>
      <c r="G31" s="95"/>
      <c r="H31" s="214"/>
      <c r="I31" s="95"/>
      <c r="J31" s="94"/>
      <c r="K31" s="215">
        <v>1</v>
      </c>
      <c r="L31" s="112"/>
      <c r="M31" s="255"/>
    </row>
    <row r="32" spans="1:13" s="10" customFormat="1" ht="9" customHeight="1" x14ac:dyDescent="0.15">
      <c r="A32" s="279"/>
      <c r="B32" s="55"/>
      <c r="C32" s="55"/>
      <c r="D32" s="87"/>
      <c r="E32" s="36"/>
      <c r="F32" s="287"/>
      <c r="G32" s="36"/>
      <c r="H32" s="57"/>
      <c r="I32" s="36"/>
      <c r="J32" s="87"/>
      <c r="K32" s="45">
        <v>1</v>
      </c>
      <c r="L32" s="107"/>
      <c r="M32" s="255"/>
    </row>
    <row r="33" spans="1:13" s="10" customFormat="1" ht="9" customHeight="1" x14ac:dyDescent="0.15">
      <c r="A33" s="279"/>
      <c r="B33" s="55"/>
      <c r="C33" s="55"/>
      <c r="D33" s="87"/>
      <c r="E33" s="36"/>
      <c r="F33" s="287"/>
      <c r="G33" s="36"/>
      <c r="H33" s="58"/>
      <c r="I33" s="36"/>
      <c r="J33" s="87"/>
      <c r="K33" s="45">
        <v>1</v>
      </c>
      <c r="L33" s="113"/>
      <c r="M33" s="255"/>
    </row>
    <row r="34" spans="1:13" s="10" customFormat="1" ht="9" customHeight="1" x14ac:dyDescent="0.15">
      <c r="A34" s="279"/>
      <c r="B34" s="55"/>
      <c r="C34" s="55"/>
      <c r="D34" s="87"/>
      <c r="E34" s="36"/>
      <c r="F34" s="287"/>
      <c r="G34" s="36"/>
      <c r="H34" s="58"/>
      <c r="I34" s="36"/>
      <c r="J34" s="87"/>
      <c r="K34" s="45">
        <v>1</v>
      </c>
      <c r="L34" s="107"/>
      <c r="M34" s="255"/>
    </row>
    <row r="35" spans="1:13" s="10" customFormat="1" ht="9" customHeight="1" x14ac:dyDescent="0.15">
      <c r="A35" s="279"/>
      <c r="B35" s="88"/>
      <c r="C35" s="88"/>
      <c r="D35" s="89"/>
      <c r="E35" s="90"/>
      <c r="F35" s="288"/>
      <c r="G35" s="90"/>
      <c r="H35" s="91"/>
      <c r="I35" s="90"/>
      <c r="J35" s="89"/>
      <c r="K35" s="92">
        <v>1</v>
      </c>
      <c r="L35" s="116"/>
      <c r="M35" s="255"/>
    </row>
    <row r="36" spans="1:13" s="10" customFormat="1" ht="15" customHeight="1" x14ac:dyDescent="0.15">
      <c r="A36" s="279"/>
      <c r="B36" s="217" t="s">
        <v>141</v>
      </c>
      <c r="C36" s="49"/>
      <c r="D36" s="50"/>
      <c r="E36" s="33"/>
      <c r="F36" s="218"/>
      <c r="G36" s="33"/>
      <c r="H36" s="218"/>
      <c r="I36" s="33"/>
      <c r="J36" s="50"/>
      <c r="K36" s="219">
        <v>2</v>
      </c>
      <c r="L36" s="11"/>
      <c r="M36" s="255"/>
    </row>
    <row r="37" spans="1:13" s="10" customFormat="1" ht="15" customHeight="1" x14ac:dyDescent="0.15">
      <c r="A37" s="279"/>
      <c r="B37" s="95" t="s">
        <v>142</v>
      </c>
      <c r="C37" s="93"/>
      <c r="D37" s="94"/>
      <c r="E37" s="95"/>
      <c r="F37" s="57"/>
      <c r="G37" s="95"/>
      <c r="H37" s="57"/>
      <c r="I37" s="95"/>
      <c r="J37" s="94"/>
      <c r="K37" s="95">
        <v>2</v>
      </c>
      <c r="L37" s="117"/>
      <c r="M37" s="255"/>
    </row>
    <row r="38" spans="1:13" s="100" customFormat="1" ht="15" customHeight="1" x14ac:dyDescent="0.15">
      <c r="A38" s="279"/>
      <c r="B38" s="96" t="s">
        <v>168</v>
      </c>
      <c r="C38" s="97"/>
      <c r="D38" s="98"/>
      <c r="E38" s="96"/>
      <c r="F38" s="99"/>
      <c r="G38" s="96"/>
      <c r="H38" s="99"/>
      <c r="I38" s="96"/>
      <c r="J38" s="98"/>
      <c r="K38" s="36">
        <v>1</v>
      </c>
      <c r="L38" s="110"/>
      <c r="M38" s="255"/>
    </row>
    <row r="39" spans="1:13" s="100" customFormat="1" ht="15" customHeight="1" thickBot="1" x14ac:dyDescent="0.2">
      <c r="A39" s="279"/>
      <c r="B39" s="101" t="s">
        <v>168</v>
      </c>
      <c r="C39" s="102"/>
      <c r="D39" s="103"/>
      <c r="E39" s="101"/>
      <c r="F39" s="104"/>
      <c r="G39" s="101"/>
      <c r="H39" s="104"/>
      <c r="I39" s="101"/>
      <c r="J39" s="103"/>
      <c r="K39" s="37">
        <v>2</v>
      </c>
      <c r="L39" s="111"/>
      <c r="M39" s="122" t="s">
        <v>197</v>
      </c>
    </row>
    <row r="40" spans="1:13" s="10" customFormat="1" ht="15" customHeight="1" thickTop="1" x14ac:dyDescent="0.15">
      <c r="A40" s="279"/>
      <c r="B40" s="53"/>
      <c r="C40" s="53" t="s">
        <v>69</v>
      </c>
      <c r="D40" s="54"/>
      <c r="E40" s="35"/>
      <c r="F40" s="54"/>
      <c r="G40" s="35"/>
      <c r="H40" s="54"/>
      <c r="I40" s="35"/>
      <c r="J40" s="54"/>
      <c r="K40" s="35">
        <v>2</v>
      </c>
      <c r="L40" s="118"/>
      <c r="M40" s="254">
        <f>SUM(L40:L46)</f>
        <v>0</v>
      </c>
    </row>
    <row r="41" spans="1:13" s="10" customFormat="1" ht="15" customHeight="1" x14ac:dyDescent="0.15">
      <c r="A41" s="279"/>
      <c r="B41" s="105"/>
      <c r="C41" s="105" t="s">
        <v>169</v>
      </c>
      <c r="D41" s="131"/>
      <c r="E41" s="106"/>
      <c r="F41" s="131"/>
      <c r="G41" s="106"/>
      <c r="H41" s="131"/>
      <c r="I41" s="106"/>
      <c r="J41" s="131"/>
      <c r="K41" s="106">
        <v>2</v>
      </c>
      <c r="L41" s="107"/>
      <c r="M41" s="255"/>
    </row>
    <row r="42" spans="1:13" s="10" customFormat="1" ht="15" customHeight="1" x14ac:dyDescent="0.15">
      <c r="A42" s="279"/>
      <c r="B42" s="60"/>
      <c r="C42" s="60" t="s">
        <v>170</v>
      </c>
      <c r="D42" s="61"/>
      <c r="E42" s="39"/>
      <c r="F42" s="61"/>
      <c r="G42" s="39"/>
      <c r="H42" s="61"/>
      <c r="I42" s="39"/>
      <c r="J42" s="61"/>
      <c r="K42" s="39">
        <v>2</v>
      </c>
      <c r="L42" s="116"/>
      <c r="M42" s="255"/>
    </row>
    <row r="43" spans="1:13" s="10" customFormat="1" ht="15" customHeight="1" x14ac:dyDescent="0.15">
      <c r="A43" s="279"/>
      <c r="B43" s="53"/>
      <c r="C43" s="53"/>
      <c r="D43" s="54" t="s">
        <v>171</v>
      </c>
      <c r="E43" s="35"/>
      <c r="F43" s="54"/>
      <c r="G43" s="35"/>
      <c r="H43" s="54"/>
      <c r="I43" s="35"/>
      <c r="J43" s="54"/>
      <c r="K43" s="35">
        <v>2</v>
      </c>
      <c r="L43" s="107"/>
      <c r="M43" s="255"/>
    </row>
    <row r="44" spans="1:13" s="10" customFormat="1" ht="15" customHeight="1" x14ac:dyDescent="0.15">
      <c r="A44" s="279"/>
      <c r="B44" s="60"/>
      <c r="C44" s="60"/>
      <c r="D44" s="61" t="s">
        <v>61</v>
      </c>
      <c r="E44" s="39"/>
      <c r="F44" s="61"/>
      <c r="G44" s="39"/>
      <c r="H44" s="61"/>
      <c r="I44" s="39"/>
      <c r="J44" s="61"/>
      <c r="K44" s="39">
        <v>2</v>
      </c>
      <c r="L44" s="114"/>
      <c r="M44" s="255"/>
    </row>
    <row r="45" spans="1:13" s="10" customFormat="1" ht="15" customHeight="1" x14ac:dyDescent="0.15">
      <c r="A45" s="279"/>
      <c r="B45" s="55"/>
      <c r="C45" s="55"/>
      <c r="D45" s="87" t="s">
        <v>172</v>
      </c>
      <c r="E45" s="36"/>
      <c r="F45" s="87"/>
      <c r="G45" s="36"/>
      <c r="H45" s="87"/>
      <c r="I45" s="36"/>
      <c r="J45" s="87"/>
      <c r="K45" s="36">
        <v>2</v>
      </c>
      <c r="L45" s="114"/>
      <c r="M45" s="255"/>
    </row>
    <row r="46" spans="1:13" s="10" customFormat="1" ht="15" customHeight="1" thickBot="1" x14ac:dyDescent="0.2">
      <c r="A46" s="280"/>
      <c r="B46" s="62"/>
      <c r="C46" s="62"/>
      <c r="D46" s="63" t="s">
        <v>132</v>
      </c>
      <c r="E46" s="40"/>
      <c r="F46" s="63"/>
      <c r="G46" s="40"/>
      <c r="H46" s="63"/>
      <c r="I46" s="40"/>
      <c r="J46" s="63"/>
      <c r="K46" s="40">
        <v>2</v>
      </c>
      <c r="L46" s="119"/>
      <c r="M46" s="123" t="s">
        <v>191</v>
      </c>
    </row>
    <row r="47" spans="1:13" s="10" customFormat="1" ht="15" customHeight="1" x14ac:dyDescent="0.15">
      <c r="A47" s="279" t="s">
        <v>173</v>
      </c>
      <c r="B47" s="261"/>
      <c r="C47" s="289"/>
      <c r="D47" s="258"/>
      <c r="E47" s="261"/>
      <c r="F47" s="258"/>
      <c r="G47" s="261"/>
      <c r="H47" s="258"/>
      <c r="I47" s="261">
        <v>206</v>
      </c>
      <c r="J47" s="258" t="s">
        <v>188</v>
      </c>
      <c r="K47" s="261">
        <v>4</v>
      </c>
      <c r="L47" s="264"/>
      <c r="M47" s="267">
        <f>L47</f>
        <v>0</v>
      </c>
    </row>
    <row r="48" spans="1:13" s="10" customFormat="1" ht="15" customHeight="1" x14ac:dyDescent="0.15">
      <c r="A48" s="279"/>
      <c r="B48" s="262"/>
      <c r="C48" s="290"/>
      <c r="D48" s="259"/>
      <c r="E48" s="262"/>
      <c r="F48" s="259"/>
      <c r="G48" s="262"/>
      <c r="H48" s="259"/>
      <c r="I48" s="262"/>
      <c r="J48" s="259"/>
      <c r="K48" s="262"/>
      <c r="L48" s="265"/>
      <c r="M48" s="255"/>
    </row>
    <row r="49" spans="1:13" s="10" customFormat="1" ht="15" customHeight="1" thickBot="1" x14ac:dyDescent="0.2">
      <c r="A49" s="280"/>
      <c r="B49" s="263"/>
      <c r="C49" s="285"/>
      <c r="D49" s="260"/>
      <c r="E49" s="263"/>
      <c r="F49" s="260"/>
      <c r="G49" s="263"/>
      <c r="H49" s="260"/>
      <c r="I49" s="263"/>
      <c r="J49" s="260"/>
      <c r="K49" s="263"/>
      <c r="L49" s="266"/>
      <c r="M49" s="133" t="s">
        <v>189</v>
      </c>
    </row>
    <row r="50" spans="1:13" s="10" customFormat="1" ht="15" customHeight="1" x14ac:dyDescent="0.15">
      <c r="A50" s="278" t="s">
        <v>174</v>
      </c>
      <c r="B50" s="66"/>
      <c r="C50" s="66"/>
      <c r="D50" s="67"/>
      <c r="E50" s="42"/>
      <c r="F50" s="67"/>
      <c r="G50" s="42" t="s">
        <v>63</v>
      </c>
      <c r="H50" s="67"/>
      <c r="I50" s="42"/>
      <c r="J50" s="67"/>
      <c r="K50" s="42">
        <v>2</v>
      </c>
      <c r="L50" s="31"/>
      <c r="M50" s="256">
        <f>SUM(L50:L61)</f>
        <v>0</v>
      </c>
    </row>
    <row r="51" spans="1:13" s="10" customFormat="1" ht="15" customHeight="1" x14ac:dyDescent="0.15">
      <c r="A51" s="279"/>
      <c r="B51" s="55"/>
      <c r="C51" s="55"/>
      <c r="D51" s="87"/>
      <c r="E51" s="36"/>
      <c r="F51" s="87"/>
      <c r="G51" s="36"/>
      <c r="H51" s="87" t="s">
        <v>119</v>
      </c>
      <c r="I51" s="36"/>
      <c r="J51" s="87"/>
      <c r="K51" s="36">
        <v>2</v>
      </c>
      <c r="L51" s="110"/>
      <c r="M51" s="257"/>
    </row>
    <row r="52" spans="1:13" s="10" customFormat="1" ht="15" customHeight="1" x14ac:dyDescent="0.15">
      <c r="A52" s="279"/>
      <c r="B52" s="55"/>
      <c r="C52" s="55"/>
      <c r="D52" s="87"/>
      <c r="E52" s="36"/>
      <c r="F52" s="87"/>
      <c r="G52" s="36"/>
      <c r="H52" s="87" t="s">
        <v>120</v>
      </c>
      <c r="I52" s="36"/>
      <c r="J52" s="87"/>
      <c r="K52" s="36">
        <v>2</v>
      </c>
      <c r="L52" s="110"/>
      <c r="M52" s="257"/>
    </row>
    <row r="53" spans="1:13" s="10" customFormat="1" ht="15" customHeight="1" x14ac:dyDescent="0.15">
      <c r="A53" s="279"/>
      <c r="B53" s="55"/>
      <c r="C53" s="55"/>
      <c r="D53" s="87"/>
      <c r="E53" s="36"/>
      <c r="F53" s="87"/>
      <c r="G53" s="36"/>
      <c r="H53" s="87" t="s">
        <v>175</v>
      </c>
      <c r="I53" s="36"/>
      <c r="J53" s="87"/>
      <c r="K53" s="36">
        <v>2</v>
      </c>
      <c r="L53" s="110"/>
      <c r="M53" s="257"/>
    </row>
    <row r="54" spans="1:13" s="10" customFormat="1" ht="15" customHeight="1" x14ac:dyDescent="0.15">
      <c r="A54" s="279"/>
      <c r="B54" s="60"/>
      <c r="C54" s="60"/>
      <c r="D54" s="61"/>
      <c r="E54" s="39"/>
      <c r="F54" s="61"/>
      <c r="G54" s="39"/>
      <c r="H54" s="61" t="s">
        <v>176</v>
      </c>
      <c r="I54" s="39"/>
      <c r="J54" s="61"/>
      <c r="K54" s="39">
        <v>2</v>
      </c>
      <c r="L54" s="29"/>
      <c r="M54" s="257"/>
    </row>
    <row r="55" spans="1:13" s="10" customFormat="1" ht="15" customHeight="1" x14ac:dyDescent="0.15">
      <c r="A55" s="279"/>
      <c r="B55" s="68"/>
      <c r="C55" s="68"/>
      <c r="D55" s="69"/>
      <c r="E55" s="43"/>
      <c r="F55" s="69"/>
      <c r="G55" s="43" t="s">
        <v>10</v>
      </c>
      <c r="H55" s="69"/>
      <c r="I55" s="43"/>
      <c r="J55" s="69"/>
      <c r="K55" s="43">
        <v>2</v>
      </c>
      <c r="L55" s="108"/>
      <c r="M55" s="257"/>
    </row>
    <row r="56" spans="1:13" s="10" customFormat="1" ht="15" customHeight="1" x14ac:dyDescent="0.15">
      <c r="A56" s="279"/>
      <c r="B56" s="53"/>
      <c r="C56" s="53"/>
      <c r="D56" s="54"/>
      <c r="E56" s="35"/>
      <c r="F56" s="54"/>
      <c r="G56" s="35" t="s">
        <v>45</v>
      </c>
      <c r="H56" s="54" t="s">
        <v>177</v>
      </c>
      <c r="I56" s="35"/>
      <c r="J56" s="54"/>
      <c r="K56" s="35">
        <v>2</v>
      </c>
      <c r="L56" s="28"/>
      <c r="M56" s="257"/>
    </row>
    <row r="57" spans="1:13" s="10" customFormat="1" ht="15" customHeight="1" x14ac:dyDescent="0.15">
      <c r="A57" s="279"/>
      <c r="B57" s="55"/>
      <c r="C57" s="55"/>
      <c r="D57" s="87"/>
      <c r="E57" s="36"/>
      <c r="F57" s="87"/>
      <c r="G57" s="36"/>
      <c r="H57" s="87" t="s">
        <v>178</v>
      </c>
      <c r="I57" s="36"/>
      <c r="J57" s="87"/>
      <c r="K57" s="36">
        <v>2</v>
      </c>
      <c r="L57" s="110"/>
      <c r="M57" s="257"/>
    </row>
    <row r="58" spans="1:13" s="10" customFormat="1" ht="15" customHeight="1" x14ac:dyDescent="0.15">
      <c r="A58" s="279"/>
      <c r="B58" s="60"/>
      <c r="C58" s="60"/>
      <c r="D58" s="61"/>
      <c r="E58" s="39"/>
      <c r="F58" s="61"/>
      <c r="G58" s="39"/>
      <c r="H58" s="61" t="s">
        <v>143</v>
      </c>
      <c r="I58" s="39"/>
      <c r="J58" s="61"/>
      <c r="K58" s="39">
        <v>2</v>
      </c>
      <c r="L58" s="29"/>
      <c r="M58" s="257"/>
    </row>
    <row r="59" spans="1:13" s="10" customFormat="1" ht="15" customHeight="1" x14ac:dyDescent="0.15">
      <c r="A59" s="279"/>
      <c r="B59" s="53"/>
      <c r="C59" s="53"/>
      <c r="D59" s="54"/>
      <c r="E59" s="35"/>
      <c r="F59" s="54"/>
      <c r="G59" s="35" t="s">
        <v>65</v>
      </c>
      <c r="H59" s="54" t="s">
        <v>179</v>
      </c>
      <c r="I59" s="35"/>
      <c r="J59" s="54"/>
      <c r="K59" s="35">
        <v>2</v>
      </c>
      <c r="L59" s="28"/>
      <c r="M59" s="257"/>
    </row>
    <row r="60" spans="1:13" s="10" customFormat="1" ht="15" customHeight="1" x14ac:dyDescent="0.15">
      <c r="A60" s="279"/>
      <c r="B60" s="105"/>
      <c r="C60" s="105"/>
      <c r="D60" s="131"/>
      <c r="E60" s="106"/>
      <c r="F60" s="131"/>
      <c r="G60" s="106"/>
      <c r="H60" s="131" t="s">
        <v>180</v>
      </c>
      <c r="I60" s="106"/>
      <c r="J60" s="131"/>
      <c r="K60" s="106">
        <v>2</v>
      </c>
      <c r="L60" s="107"/>
      <c r="M60" s="257"/>
    </row>
    <row r="61" spans="1:13" s="10" customFormat="1" ht="15" customHeight="1" thickBot="1" x14ac:dyDescent="0.2">
      <c r="A61" s="280"/>
      <c r="B61" s="62"/>
      <c r="C61" s="62"/>
      <c r="D61" s="63"/>
      <c r="E61" s="40"/>
      <c r="F61" s="63"/>
      <c r="G61" s="40"/>
      <c r="H61" s="63" t="s">
        <v>143</v>
      </c>
      <c r="I61" s="40"/>
      <c r="J61" s="63"/>
      <c r="K61" s="40">
        <v>2</v>
      </c>
      <c r="L61" s="30"/>
      <c r="M61" s="133" t="s">
        <v>181</v>
      </c>
    </row>
    <row r="62" spans="1:13" s="10" customFormat="1" ht="18" hidden="1" customHeight="1" x14ac:dyDescent="0.2">
      <c r="A62" s="120"/>
      <c r="B62" s="23"/>
      <c r="C62" s="23"/>
      <c r="D62" s="21"/>
      <c r="E62" s="22"/>
      <c r="F62" s="21"/>
      <c r="G62" s="22"/>
      <c r="H62" s="21"/>
      <c r="I62" s="22"/>
      <c r="J62" s="21"/>
      <c r="K62" s="22"/>
      <c r="L62" s="107"/>
      <c r="M62" s="124"/>
    </row>
    <row r="63" spans="1:13" s="10" customFormat="1" ht="18" hidden="1" customHeight="1" x14ac:dyDescent="0.2">
      <c r="A63" s="120"/>
      <c r="B63" s="19"/>
      <c r="C63" s="19"/>
      <c r="D63" s="20"/>
      <c r="E63" s="18"/>
      <c r="F63" s="20"/>
      <c r="G63" s="18"/>
      <c r="H63" s="20"/>
      <c r="I63" s="18"/>
      <c r="J63" s="20"/>
      <c r="K63" s="18"/>
      <c r="L63" s="108"/>
      <c r="M63" s="124"/>
    </row>
    <row r="64" spans="1:13" s="10" customFormat="1" ht="18" hidden="1" customHeight="1" x14ac:dyDescent="0.2">
      <c r="A64" s="120"/>
      <c r="B64" s="19"/>
      <c r="C64" s="19"/>
      <c r="D64" s="20"/>
      <c r="E64" s="18"/>
      <c r="F64" s="20"/>
      <c r="G64" s="18"/>
      <c r="H64" s="20"/>
      <c r="I64" s="18"/>
      <c r="J64" s="20"/>
      <c r="K64" s="18"/>
      <c r="L64" s="108"/>
      <c r="M64" s="124"/>
    </row>
    <row r="65" spans="1:16" s="10" customFormat="1" ht="18" hidden="1" customHeight="1" x14ac:dyDescent="0.2">
      <c r="A65" s="120"/>
      <c r="B65" s="19"/>
      <c r="C65" s="19"/>
      <c r="D65" s="20"/>
      <c r="E65" s="18"/>
      <c r="F65" s="20"/>
      <c r="G65" s="18"/>
      <c r="H65" s="20"/>
      <c r="I65" s="18"/>
      <c r="J65" s="20"/>
      <c r="K65" s="18"/>
      <c r="L65" s="108"/>
      <c r="M65" s="124"/>
    </row>
    <row r="66" spans="1:16" s="10" customFormat="1" ht="18" hidden="1" customHeight="1" x14ac:dyDescent="0.2">
      <c r="A66" s="120"/>
      <c r="B66" s="19"/>
      <c r="C66" s="19"/>
      <c r="D66" s="20"/>
      <c r="E66" s="18"/>
      <c r="F66" s="20"/>
      <c r="G66" s="18"/>
      <c r="H66" s="20"/>
      <c r="I66" s="18"/>
      <c r="J66" s="20"/>
      <c r="K66" s="18"/>
      <c r="L66" s="108"/>
      <c r="M66" s="124"/>
    </row>
    <row r="67" spans="1:16" s="10" customFormat="1" ht="18" hidden="1" customHeight="1" x14ac:dyDescent="0.2">
      <c r="A67" s="120"/>
      <c r="B67" s="19"/>
      <c r="C67" s="19"/>
      <c r="D67" s="20"/>
      <c r="E67" s="18"/>
      <c r="F67" s="20"/>
      <c r="G67" s="18"/>
      <c r="H67" s="20"/>
      <c r="I67" s="18"/>
      <c r="J67" s="20"/>
      <c r="K67" s="18"/>
      <c r="L67" s="108"/>
      <c r="M67" s="124"/>
    </row>
    <row r="68" spans="1:16" s="10" customFormat="1" ht="18" hidden="1" customHeight="1" x14ac:dyDescent="0.2">
      <c r="A68" s="120"/>
      <c r="B68" s="19"/>
      <c r="C68" s="19"/>
      <c r="D68" s="20"/>
      <c r="E68" s="18"/>
      <c r="F68" s="20"/>
      <c r="G68" s="18"/>
      <c r="H68" s="20"/>
      <c r="I68" s="18"/>
      <c r="J68" s="20"/>
      <c r="K68" s="18"/>
      <c r="L68" s="108"/>
      <c r="M68" s="124"/>
    </row>
    <row r="69" spans="1:16" s="10" customFormat="1" ht="18" hidden="1" customHeight="1" x14ac:dyDescent="0.2">
      <c r="A69" s="120"/>
      <c r="B69" s="19"/>
      <c r="C69" s="19"/>
      <c r="D69" s="20"/>
      <c r="E69" s="18"/>
      <c r="F69" s="20"/>
      <c r="G69" s="18"/>
      <c r="H69" s="20"/>
      <c r="I69" s="18"/>
      <c r="J69" s="20"/>
      <c r="K69" s="18"/>
      <c r="L69" s="108"/>
      <c r="M69" s="124"/>
    </row>
    <row r="70" spans="1:16" s="10" customFormat="1" ht="18" hidden="1" customHeight="1" x14ac:dyDescent="0.2">
      <c r="A70" s="120"/>
      <c r="B70" s="19"/>
      <c r="C70" s="19"/>
      <c r="D70" s="20"/>
      <c r="E70" s="18"/>
      <c r="F70" s="20"/>
      <c r="G70" s="18"/>
      <c r="H70" s="20"/>
      <c r="I70" s="18"/>
      <c r="J70" s="20"/>
      <c r="K70" s="18"/>
      <c r="L70" s="108"/>
      <c r="M70" s="124"/>
    </row>
    <row r="71" spans="1:16" s="10" customFormat="1" ht="18" hidden="1" customHeight="1" x14ac:dyDescent="0.2">
      <c r="A71" s="120"/>
      <c r="B71" s="19"/>
      <c r="C71" s="19"/>
      <c r="D71" s="20"/>
      <c r="E71" s="18"/>
      <c r="F71" s="20"/>
      <c r="G71" s="18"/>
      <c r="H71" s="20"/>
      <c r="I71" s="18"/>
      <c r="J71" s="20"/>
      <c r="K71" s="18"/>
      <c r="L71" s="108"/>
      <c r="M71" s="124"/>
    </row>
    <row r="72" spans="1:16" s="10" customFormat="1" ht="18" hidden="1" customHeight="1" x14ac:dyDescent="0.2">
      <c r="A72" s="120"/>
      <c r="B72" s="19"/>
      <c r="C72" s="19"/>
      <c r="D72" s="20"/>
      <c r="E72" s="18"/>
      <c r="F72" s="20"/>
      <c r="G72" s="18"/>
      <c r="H72" s="20"/>
      <c r="I72" s="18"/>
      <c r="J72" s="20"/>
      <c r="K72" s="18"/>
      <c r="L72" s="108"/>
      <c r="M72" s="124"/>
    </row>
    <row r="73" spans="1:16" s="10" customFormat="1" ht="18" hidden="1" customHeight="1" thickBot="1" x14ac:dyDescent="0.25">
      <c r="A73" s="121"/>
      <c r="B73" s="13"/>
      <c r="C73" s="13"/>
      <c r="D73" s="15"/>
      <c r="E73" s="12"/>
      <c r="F73" s="15"/>
      <c r="G73" s="12"/>
      <c r="H73" s="15"/>
      <c r="I73" s="12"/>
      <c r="J73" s="15"/>
      <c r="K73" s="12"/>
      <c r="L73" s="14"/>
      <c r="M73" s="125"/>
    </row>
    <row r="74" spans="1:16" s="10" customFormat="1" ht="14.25" hidden="1" customHeight="1" thickBot="1" x14ac:dyDescent="0.25">
      <c r="A74" s="16"/>
      <c r="B74" s="13"/>
      <c r="C74" s="13"/>
      <c r="D74" s="15"/>
      <c r="E74" s="12"/>
      <c r="F74" s="15"/>
      <c r="G74" s="12"/>
      <c r="H74" s="15"/>
      <c r="I74" s="12"/>
      <c r="J74" s="15"/>
      <c r="K74" s="12"/>
      <c r="L74" s="14"/>
      <c r="M74" s="126"/>
    </row>
    <row r="75" spans="1:16" s="10" customFormat="1" ht="15" customHeight="1" thickBot="1" x14ac:dyDescent="0.2">
      <c r="A75" s="27" t="s">
        <v>182</v>
      </c>
      <c r="B75" s="64"/>
      <c r="C75" s="64"/>
      <c r="D75" s="65"/>
      <c r="E75" s="41"/>
      <c r="F75" s="65"/>
      <c r="G75" s="41"/>
      <c r="H75" s="65"/>
      <c r="I75" s="41">
        <v>207</v>
      </c>
      <c r="J75" s="65"/>
      <c r="K75" s="41">
        <v>2</v>
      </c>
      <c r="L75" s="17"/>
      <c r="M75" s="135">
        <f>L75</f>
        <v>0</v>
      </c>
      <c r="N75" s="134" t="s">
        <v>183</v>
      </c>
    </row>
    <row r="76" spans="1:16" s="10" customFormat="1" ht="15" customHeight="1" thickBot="1" x14ac:dyDescent="0.2">
      <c r="A76" s="27" t="s">
        <v>186</v>
      </c>
      <c r="B76" s="127"/>
      <c r="C76" s="127"/>
      <c r="D76" s="128"/>
      <c r="E76" s="129"/>
      <c r="F76" s="128"/>
      <c r="G76" s="129"/>
      <c r="H76" s="128"/>
      <c r="I76" s="129"/>
      <c r="J76" s="128"/>
      <c r="K76" s="137">
        <v>3</v>
      </c>
      <c r="L76" s="141"/>
      <c r="M76" s="138">
        <f>L76</f>
        <v>0</v>
      </c>
      <c r="N76" s="134" t="s">
        <v>199</v>
      </c>
    </row>
    <row r="77" spans="1:16" s="10" customFormat="1" ht="15" customHeight="1" thickBot="1" x14ac:dyDescent="0.2">
      <c r="A77" s="27" t="s">
        <v>150</v>
      </c>
      <c r="B77" s="127">
        <f>SUM(K16:K23)+K36+K37+K38+K39</f>
        <v>15</v>
      </c>
      <c r="C77" s="127">
        <f>K24+K40+K41+K42</f>
        <v>7</v>
      </c>
      <c r="D77" s="128">
        <v>8</v>
      </c>
      <c r="E77" s="129">
        <v>2</v>
      </c>
      <c r="F77" s="128">
        <v>11</v>
      </c>
      <c r="G77" s="129">
        <v>4</v>
      </c>
      <c r="H77" s="128">
        <v>20</v>
      </c>
      <c r="I77" s="129">
        <f>SUM(K4:K12,K14,K75)</f>
        <v>22</v>
      </c>
      <c r="J77" s="128">
        <v>8</v>
      </c>
      <c r="K77" s="140">
        <v>2</v>
      </c>
      <c r="L77" s="272">
        <f>SUM(B78:K79)</f>
        <v>0</v>
      </c>
      <c r="M77" s="273"/>
      <c r="O77" s="10" t="s">
        <v>184</v>
      </c>
      <c r="P77" s="10">
        <f>M4+M15+M25+M40+M47+M50+M75+M76</f>
        <v>0</v>
      </c>
    </row>
    <row r="78" spans="1:16" s="10" customFormat="1" ht="15" customHeight="1" x14ac:dyDescent="0.15">
      <c r="A78" s="276" t="s">
        <v>5</v>
      </c>
      <c r="B78" s="269">
        <f>SUM(L16:L23)+L36+L37+L38+L39</f>
        <v>0</v>
      </c>
      <c r="C78" s="284">
        <f>L24+L40+L41+L42</f>
        <v>0</v>
      </c>
      <c r="D78" s="268">
        <f>L43+L44+L45+L46</f>
        <v>0</v>
      </c>
      <c r="E78" s="269">
        <f>L15</f>
        <v>0</v>
      </c>
      <c r="F78" s="268">
        <f>SUM(L25:L35)</f>
        <v>0</v>
      </c>
      <c r="G78" s="269">
        <f>L55+L50</f>
        <v>0</v>
      </c>
      <c r="H78" s="268">
        <f>L51+L52+L53+L54+L56+L57+L58+L59+L60+L61</f>
        <v>0</v>
      </c>
      <c r="I78" s="269">
        <f>SUM(L4:L12,L14,L75)</f>
        <v>0</v>
      </c>
      <c r="J78" s="268">
        <f>SUM(L13+L47)</f>
        <v>0</v>
      </c>
      <c r="K78" s="270">
        <f>L76</f>
        <v>0</v>
      </c>
      <c r="L78" s="274"/>
      <c r="M78" s="275"/>
    </row>
    <row r="79" spans="1:16" ht="14.25" customHeight="1" thickBot="1" x14ac:dyDescent="0.2">
      <c r="A79" s="277"/>
      <c r="B79" s="263"/>
      <c r="C79" s="285"/>
      <c r="D79" s="260"/>
      <c r="E79" s="263"/>
      <c r="F79" s="260"/>
      <c r="G79" s="263"/>
      <c r="H79" s="260"/>
      <c r="I79" s="263"/>
      <c r="J79" s="260"/>
      <c r="K79" s="271"/>
      <c r="L79" s="139"/>
      <c r="M79" s="132" t="s">
        <v>198</v>
      </c>
      <c r="O79" s="2" t="s">
        <v>185</v>
      </c>
      <c r="P79" s="2">
        <f>SUM(B78:K79)</f>
        <v>0</v>
      </c>
    </row>
  </sheetData>
  <mergeCells count="44">
    <mergeCell ref="E47:E49"/>
    <mergeCell ref="F47:F49"/>
    <mergeCell ref="G47:G49"/>
    <mergeCell ref="H47:H49"/>
    <mergeCell ref="I47:I49"/>
    <mergeCell ref="L3:M3"/>
    <mergeCell ref="B16:B23"/>
    <mergeCell ref="F31:F35"/>
    <mergeCell ref="M4:M13"/>
    <mergeCell ref="M15:M23"/>
    <mergeCell ref="M25:M38"/>
    <mergeCell ref="I1:M1"/>
    <mergeCell ref="B2:D2"/>
    <mergeCell ref="E2:F2"/>
    <mergeCell ref="G2:H2"/>
    <mergeCell ref="I2:J2"/>
    <mergeCell ref="K2:M2"/>
    <mergeCell ref="A78:A79"/>
    <mergeCell ref="A15:A46"/>
    <mergeCell ref="A50:A61"/>
    <mergeCell ref="A47:A49"/>
    <mergeCell ref="A1:G1"/>
    <mergeCell ref="A2:A3"/>
    <mergeCell ref="B78:B79"/>
    <mergeCell ref="C78:C79"/>
    <mergeCell ref="D78:D79"/>
    <mergeCell ref="E78:E79"/>
    <mergeCell ref="G78:G79"/>
    <mergeCell ref="F78:F79"/>
    <mergeCell ref="F25:F30"/>
    <mergeCell ref="B47:B49"/>
    <mergeCell ref="C47:C49"/>
    <mergeCell ref="D47:D49"/>
    <mergeCell ref="H78:H79"/>
    <mergeCell ref="I78:I79"/>
    <mergeCell ref="J78:J79"/>
    <mergeCell ref="K78:K79"/>
    <mergeCell ref="L77:M78"/>
    <mergeCell ref="M40:M45"/>
    <mergeCell ref="M50:M60"/>
    <mergeCell ref="J47:J49"/>
    <mergeCell ref="K47:K49"/>
    <mergeCell ref="L47:L49"/>
    <mergeCell ref="M47:M48"/>
  </mergeCells>
  <phoneticPr fontId="1"/>
  <pageMargins left="0.39370078740157483" right="0" top="0" bottom="0" header="0.31496062992125984" footer="0.31496062992125984"/>
  <pageSetup paperSize="9" scale="92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</vt:i4>
      </vt:variant>
      <vt:variant>
        <vt:lpstr>名前付き一覧</vt:lpstr>
      </vt:variant>
      <vt:variant>
        <vt:i4>7</vt:i4>
      </vt:variant>
    </vt:vector>
  </HeadingPairs>
  <TitlesOfParts>
    <vt:vector size="11" baseType="lpstr">
      <vt:lpstr>問題用紙</vt:lpstr>
      <vt:lpstr>解答シート</vt:lpstr>
      <vt:lpstr>解答</vt:lpstr>
      <vt:lpstr>採点表</vt:lpstr>
      <vt:lpstr>解答!_GoBack</vt:lpstr>
      <vt:lpstr>解答シート!_GoBack</vt:lpstr>
      <vt:lpstr>解答!Print_Area</vt:lpstr>
      <vt:lpstr>解答シート!Print_Area</vt:lpstr>
      <vt:lpstr>採点表!Print_Area</vt:lpstr>
      <vt:lpstr>問題用紙!Print_Area</vt:lpstr>
      <vt:lpstr>採点表!Print_Titles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先生共通</dc:creator>
  <cp:lastModifiedBy>User</cp:lastModifiedBy>
  <cp:lastPrinted>2021-03-30T01:35:38Z</cp:lastPrinted>
  <dcterms:created xsi:type="dcterms:W3CDTF">2021-03-15T12:27:23Z</dcterms:created>
  <dcterms:modified xsi:type="dcterms:W3CDTF">2023-04-21T08:47:56Z</dcterms:modified>
</cp:coreProperties>
</file>