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2"/>
  <workbookPr defaultThemeVersion="124226"/>
  <mc:AlternateContent xmlns:mc="http://schemas.openxmlformats.org/markup-compatibility/2006">
    <mc:Choice Requires="x15">
      <x15ac:absPath xmlns:x15ac="http://schemas.microsoft.com/office/spreadsheetml/2010/11/ac" url="D:\08_技能検定\01_技能検定テキスト〔新版・改訂版〕送付\R6\01_修正データ\04_情報（黄塗）\文書作成\問題データ\"/>
    </mc:Choice>
  </mc:AlternateContent>
  <xr:revisionPtr revIDLastSave="0" documentId="13_ncr:1_{AB1442DD-8E00-4D08-93F8-BD3782694F32}" xr6:coauthVersionLast="36" xr6:coauthVersionMax="36" xr10:uidLastSave="{00000000-0000-0000-0000-000000000000}"/>
  <bookViews>
    <workbookView xWindow="0" yWindow="0" windowWidth="20490" windowHeight="7770" xr2:uid="{00000000-000D-0000-FFFF-FFFF00000000}"/>
  </bookViews>
  <sheets>
    <sheet name="問題用紙 " sheetId="18" r:id="rId1"/>
    <sheet name="解答シート" sheetId="20" r:id="rId2"/>
    <sheet name="解答" sheetId="19" r:id="rId3"/>
    <sheet name="評価表" sheetId="21" r:id="rId4"/>
  </sheets>
  <externalReferences>
    <externalReference r:id="rId5"/>
  </externalReferences>
  <definedNames>
    <definedName name="_xlnm.Print_Area" localSheetId="2">解答!$A$1:$L$39</definedName>
    <definedName name="_xlnm.Print_Area" localSheetId="3">評価表!$A$1:$S$79</definedName>
    <definedName name="_xlnm.Print_Area" localSheetId="0">'問題用紙 '!$A$1:$I$92</definedName>
  </definedNames>
  <calcPr calcId="191029"/>
</workbook>
</file>

<file path=xl/calcChain.xml><?xml version="1.0" encoding="utf-8"?>
<calcChain xmlns="http://schemas.openxmlformats.org/spreadsheetml/2006/main">
  <c r="R80" i="21" l="1"/>
  <c r="Q80" i="21"/>
  <c r="R77" i="21"/>
  <c r="Q77" i="21"/>
  <c r="P77" i="21"/>
  <c r="O77" i="21"/>
  <c r="N77" i="21"/>
  <c r="M77" i="21"/>
  <c r="K77" i="21"/>
  <c r="J77" i="21"/>
  <c r="I77" i="21"/>
  <c r="F77" i="21"/>
  <c r="C77" i="21"/>
  <c r="T77" i="21" s="1"/>
  <c r="Q76" i="21"/>
  <c r="P76" i="21"/>
  <c r="O76" i="21"/>
  <c r="N76" i="21"/>
  <c r="M76" i="21"/>
  <c r="K76" i="21"/>
  <c r="J76" i="21"/>
  <c r="I76" i="21"/>
  <c r="F76" i="21"/>
  <c r="C76" i="21"/>
  <c r="S73" i="21"/>
  <c r="S72" i="21"/>
  <c r="S71" i="21"/>
  <c r="S62" i="21"/>
  <c r="S61" i="21"/>
  <c r="S54" i="21"/>
  <c r="S53" i="21"/>
  <c r="S46" i="21"/>
  <c r="S45" i="21"/>
  <c r="S39" i="21"/>
  <c r="S38" i="21"/>
  <c r="S29" i="21"/>
  <c r="S28" i="21"/>
  <c r="S17" i="21"/>
  <c r="S16" i="21"/>
  <c r="S13" i="21"/>
  <c r="S12" i="21"/>
  <c r="S4" i="21"/>
  <c r="T76" i="21" l="1"/>
  <c r="R74" i="21"/>
  <c r="T73" i="21"/>
  <c r="K24" i="19" l="1"/>
  <c r="G24" i="19"/>
  <c r="C24" i="19"/>
  <c r="K23" i="19"/>
  <c r="G23" i="19"/>
  <c r="C23" i="19"/>
  <c r="K22" i="19"/>
  <c r="J22" i="19"/>
  <c r="I22" i="19"/>
  <c r="H22" i="19"/>
  <c r="G22" i="19"/>
  <c r="F22" i="19"/>
  <c r="E22" i="19"/>
  <c r="D22" i="19"/>
  <c r="C22" i="19"/>
</calcChain>
</file>

<file path=xl/sharedStrings.xml><?xml version="1.0" encoding="utf-8"?>
<sst xmlns="http://schemas.openxmlformats.org/spreadsheetml/2006/main" count="348" uniqueCount="235">
  <si>
    <t>〈処理条件〉</t>
    <rPh sb="1" eb="3">
      <t>ショリ</t>
    </rPh>
    <rPh sb="3" eb="5">
      <t>ジョウケン</t>
    </rPh>
    <phoneticPr fontId="1"/>
  </si>
  <si>
    <t>画像</t>
    <rPh sb="0" eb="2">
      <t>ガゾウ</t>
    </rPh>
    <phoneticPr fontId="1"/>
  </si>
  <si>
    <t>罫線</t>
    <rPh sb="0" eb="2">
      <t>ケイセン</t>
    </rPh>
    <phoneticPr fontId="1"/>
  </si>
  <si>
    <t>貼り付け位置</t>
    <rPh sb="0" eb="1">
      <t>ハ</t>
    </rPh>
    <rPh sb="2" eb="3">
      <t>ツ</t>
    </rPh>
    <rPh sb="4" eb="6">
      <t>イチ</t>
    </rPh>
    <phoneticPr fontId="1"/>
  </si>
  <si>
    <t>表</t>
    <rPh sb="0" eb="1">
      <t>ヒョウ</t>
    </rPh>
    <phoneticPr fontId="1"/>
  </si>
  <si>
    <t>表《401》</t>
    <rPh sb="0" eb="1">
      <t>ヒョウ</t>
    </rPh>
    <phoneticPr fontId="1"/>
  </si>
  <si>
    <t>セルの色</t>
    <rPh sb="3" eb="4">
      <t>イロ</t>
    </rPh>
    <phoneticPr fontId="1"/>
  </si>
  <si>
    <t>外枠</t>
    <rPh sb="0" eb="2">
      <t>ソトワク</t>
    </rPh>
    <phoneticPr fontId="1"/>
  </si>
  <si>
    <t>範囲</t>
    <rPh sb="0" eb="2">
      <t>ハンイ</t>
    </rPh>
    <phoneticPr fontId="1"/>
  </si>
  <si>
    <t>種類</t>
    <rPh sb="0" eb="2">
      <t>シュルイ</t>
    </rPh>
    <phoneticPr fontId="1"/>
  </si>
  <si>
    <t>表示範囲</t>
    <rPh sb="0" eb="2">
      <t>ヒョウジ</t>
    </rPh>
    <rPh sb="2" eb="4">
      <t>ハンイ</t>
    </rPh>
    <phoneticPr fontId="1"/>
  </si>
  <si>
    <t>項目</t>
    <rPh sb="0" eb="2">
      <t>コウモク</t>
    </rPh>
    <phoneticPr fontId="1"/>
  </si>
  <si>
    <t>①</t>
    <phoneticPr fontId="1"/>
  </si>
  <si>
    <t>③</t>
    <phoneticPr fontId="1"/>
  </si>
  <si>
    <t>グラフ</t>
    <phoneticPr fontId="1"/>
  </si>
  <si>
    <t>データ</t>
    <phoneticPr fontId="1"/>
  </si>
  <si>
    <t>グラフスタイル</t>
    <phoneticPr fontId="1"/>
  </si>
  <si>
    <t>グラフレイアウト</t>
    <phoneticPr fontId="1"/>
  </si>
  <si>
    <t>枠線のスタイル</t>
    <rPh sb="0" eb="2">
      <t>ワクセン</t>
    </rPh>
    <phoneticPr fontId="1"/>
  </si>
  <si>
    <t>枠線の色</t>
    <rPh sb="0" eb="2">
      <t>ワクセン</t>
    </rPh>
    <rPh sb="3" eb="4">
      <t>イロ</t>
    </rPh>
    <phoneticPr fontId="1"/>
  </si>
  <si>
    <t>枠線の太さ</t>
    <rPh sb="0" eb="2">
      <t>ワクセン</t>
    </rPh>
    <rPh sb="3" eb="4">
      <t>フト</t>
    </rPh>
    <phoneticPr fontId="1"/>
  </si>
  <si>
    <t>＜出力例＞</t>
    <phoneticPr fontId="1"/>
  </si>
  <si>
    <t>グラフ
エリアの
書式設定</t>
    <rPh sb="9" eb="11">
      <t>ショシキ</t>
    </rPh>
    <rPh sb="11" eb="13">
      <t>セッテイ</t>
    </rPh>
    <phoneticPr fontId="1"/>
  </si>
  <si>
    <t>関数　　SUM　　</t>
    <rPh sb="0" eb="2">
      <t>カンスウ</t>
    </rPh>
    <phoneticPr fontId="1"/>
  </si>
  <si>
    <t>②</t>
    <phoneticPr fontId="1"/>
  </si>
  <si>
    <t>二重線</t>
    <rPh sb="0" eb="3">
      <t>ニジュウセン</t>
    </rPh>
    <phoneticPr fontId="1"/>
  </si>
  <si>
    <t>デザイン画像《101》</t>
    <rPh sb="4" eb="6">
      <t>ガゾウ</t>
    </rPh>
    <phoneticPr fontId="1"/>
  </si>
  <si>
    <t>文字画像《201》</t>
    <phoneticPr fontId="1"/>
  </si>
  <si>
    <t>文字画像《202》</t>
    <phoneticPr fontId="1"/>
  </si>
  <si>
    <t>イラスト画像《301》</t>
    <phoneticPr fontId="1"/>
  </si>
  <si>
    <t>イラスト画像《303》</t>
    <phoneticPr fontId="1"/>
  </si>
  <si>
    <t>文字画像《203》</t>
    <phoneticPr fontId="1"/>
  </si>
  <si>
    <t>細実線</t>
    <rPh sb="0" eb="1">
      <t>ホソ</t>
    </rPh>
    <rPh sb="1" eb="3">
      <t>ジッセン</t>
    </rPh>
    <phoneticPr fontId="1"/>
  </si>
  <si>
    <t>格子</t>
    <rPh sb="0" eb="2">
      <t>コウシ</t>
    </rPh>
    <phoneticPr fontId="1"/>
  </si>
  <si>
    <t>太実線</t>
    <rPh sb="0" eb="1">
      <t>フトシ</t>
    </rPh>
    <rPh sb="1" eb="3">
      <t>ジッセン</t>
    </rPh>
    <phoneticPr fontId="1"/>
  </si>
  <si>
    <t>左線</t>
    <rPh sb="0" eb="1">
      <t>ヒダリ</t>
    </rPh>
    <rPh sb="1" eb="2">
      <t>セン</t>
    </rPh>
    <phoneticPr fontId="1"/>
  </si>
  <si>
    <t>赤､ｱｸｾﾝﾄ2､白+基本色60%</t>
    <phoneticPr fontId="1" type="Hiragana" alignment="distributed"/>
  </si>
  <si>
    <t>凡例の
書式設定</t>
    <rPh sb="0" eb="2">
      <t>ハンレイ</t>
    </rPh>
    <rPh sb="4" eb="6">
      <t>ショシキ</t>
    </rPh>
    <rPh sb="6" eb="8">
      <t>セッテイ</t>
    </rPh>
    <phoneticPr fontId="1"/>
  </si>
  <si>
    <t>実線（単色）</t>
    <rPh sb="0" eb="2">
      <t>ジッセン</t>
    </rPh>
    <rPh sb="3" eb="5">
      <t>タンショク</t>
    </rPh>
    <phoneticPr fontId="1"/>
  </si>
  <si>
    <t>文字画像《204》</t>
    <phoneticPr fontId="1"/>
  </si>
  <si>
    <t>線の色</t>
    <rPh sb="0" eb="1">
      <t>セン</t>
    </rPh>
    <rPh sb="2" eb="3">
      <t>イロ</t>
    </rPh>
    <phoneticPr fontId="1"/>
  </si>
  <si>
    <t>図形の
書式設定</t>
    <rPh sb="0" eb="2">
      <t>ズケイ</t>
    </rPh>
    <rPh sb="4" eb="6">
      <t>ショシキ</t>
    </rPh>
    <rPh sb="6" eb="8">
      <t>セッテイ</t>
    </rPh>
    <phoneticPr fontId="1"/>
  </si>
  <si>
    <t>3 pt</t>
    <phoneticPr fontId="1"/>
  </si>
  <si>
    <t>1.5 pt</t>
    <phoneticPr fontId="1"/>
  </si>
  <si>
    <t>太さ</t>
    <rPh sb="0" eb="1">
      <t>フト</t>
    </rPh>
    <phoneticPr fontId="1"/>
  </si>
  <si>
    <t>線のスタイル</t>
    <rPh sb="0" eb="1">
      <t>セン</t>
    </rPh>
    <phoneticPr fontId="1"/>
  </si>
  <si>
    <t>点線（丸）</t>
    <rPh sb="0" eb="2">
      <t>テンセン</t>
    </rPh>
    <rPh sb="3" eb="4">
      <t>マル</t>
    </rPh>
    <phoneticPr fontId="1"/>
  </si>
  <si>
    <t>イラスト画像《302》</t>
    <rPh sb="4" eb="6">
      <t>ガゾウ</t>
    </rPh>
    <phoneticPr fontId="1"/>
  </si>
  <si>
    <t>イラスト画像《304》</t>
    <phoneticPr fontId="1"/>
  </si>
  <si>
    <t>イラスト画像《305》</t>
    <phoneticPr fontId="1"/>
  </si>
  <si>
    <t>文字</t>
    <rPh sb="0" eb="2">
      <t>モジ</t>
    </rPh>
    <phoneticPr fontId="1"/>
  </si>
  <si>
    <t>中央揃え</t>
    <rPh sb="0" eb="3">
      <t>チュウオウゾロ</t>
    </rPh>
    <phoneticPr fontId="1"/>
  </si>
  <si>
    <t>〈問題〉</t>
    <rPh sb="1" eb="3">
      <t>モンダイ</t>
    </rPh>
    <phoneticPr fontId="1"/>
  </si>
  <si>
    <t>セル結合</t>
    <phoneticPr fontId="1"/>
  </si>
  <si>
    <t>＜出力例＞を参照し、＜処理条件＞に従って文書を作成し、印刷しなさい。</t>
    <rPh sb="1" eb="4">
      <t>しゅつりょくれ</t>
    </rPh>
    <rPh sb="4" eb="5">
      <t>い</t>
    </rPh>
    <rPh sb="6" eb="8">
      <t>さんしょう</t>
    </rPh>
    <rPh sb="11" eb="13">
      <t>しょり</t>
    </rPh>
    <rPh sb="13" eb="15">
      <t>じょうけん</t>
    </rPh>
    <rPh sb="17" eb="18">
      <t>したが</t>
    </rPh>
    <rPh sb="20" eb="22">
      <t>ぶんしょ</t>
    </rPh>
    <rPh sb="23" eb="25">
      <t>さくせい</t>
    </rPh>
    <rPh sb="27" eb="29">
      <t>いんさつ</t>
    </rPh>
    <phoneticPr fontId="1" type="Hiragana" alignment="distributed"/>
  </si>
  <si>
    <t>A1：L7</t>
    <phoneticPr fontId="1"/>
  </si>
  <si>
    <t>A1：C5</t>
    <phoneticPr fontId="1"/>
  </si>
  <si>
    <t>A8：D11</t>
    <phoneticPr fontId="1"/>
  </si>
  <si>
    <t>E8：H11</t>
    <phoneticPr fontId="1"/>
  </si>
  <si>
    <t>I8：L13</t>
    <phoneticPr fontId="1"/>
  </si>
  <si>
    <t>A15：B15</t>
    <phoneticPr fontId="1"/>
  </si>
  <si>
    <t>15行</t>
    <phoneticPr fontId="1"/>
  </si>
  <si>
    <t>16～22行</t>
    <rPh sb="5" eb="6">
      <t>ギョウ</t>
    </rPh>
    <phoneticPr fontId="1"/>
  </si>
  <si>
    <t>C22</t>
    <phoneticPr fontId="1"/>
  </si>
  <si>
    <t>C16：C21</t>
    <phoneticPr fontId="1" type="Hiragana" alignment="distributed"/>
  </si>
  <si>
    <t>D22～K22</t>
    <phoneticPr fontId="1"/>
  </si>
  <si>
    <t>D16：D21～K16：K21</t>
    <phoneticPr fontId="1" type="Hiragana" alignment="distributed"/>
  </si>
  <si>
    <t>C22～K22</t>
    <phoneticPr fontId="1"/>
  </si>
  <si>
    <t>小数点以下の表示桁数（1）</t>
    <rPh sb="0" eb="3">
      <t>ショウスウテン</t>
    </rPh>
    <rPh sb="3" eb="5">
      <t>イカ</t>
    </rPh>
    <rPh sb="6" eb="8">
      <t>ヒョウジ</t>
    </rPh>
    <rPh sb="8" eb="10">
      <t>ケタスウ</t>
    </rPh>
    <phoneticPr fontId="1"/>
  </si>
  <si>
    <t>ベージュ､背景2､黒+基本色10%</t>
    <rPh sb="5" eb="7">
      <t>ハイケイ</t>
    </rPh>
    <rPh sb="9" eb="10">
      <t>クロ</t>
    </rPh>
    <phoneticPr fontId="1"/>
  </si>
  <si>
    <t>濃い青､テキスト2､白+基本色80%</t>
    <rPh sb="0" eb="1">
      <t>コ</t>
    </rPh>
    <phoneticPr fontId="1"/>
  </si>
  <si>
    <t>ｵﾘｰﾌﾞ､ｱｸｾﾝﾄ3､白+基本色60%</t>
    <phoneticPr fontId="1"/>
  </si>
  <si>
    <t>オレンジ､ｱｸｾﾝﾄ6､白+基本色80%</t>
    <phoneticPr fontId="1"/>
  </si>
  <si>
    <t>紫､ｱｸｾﾝﾄ4､白+基本色80%</t>
    <rPh sb="0" eb="1">
      <t>ムラサキ</t>
    </rPh>
    <phoneticPr fontId="1"/>
  </si>
  <si>
    <t>アクア､ｱｸｾﾝﾄ5､白+基本色80%</t>
    <phoneticPr fontId="1"/>
  </si>
  <si>
    <t>C15：K21</t>
    <phoneticPr fontId="1"/>
  </si>
  <si>
    <t>縦棒　積み上げ</t>
    <rPh sb="0" eb="1">
      <t>たて</t>
    </rPh>
    <phoneticPr fontId="1" type="Hiragana" alignment="center"/>
  </si>
  <si>
    <t>スタイル：5</t>
    <phoneticPr fontId="1"/>
  </si>
  <si>
    <t>レイアウト：4</t>
    <phoneticPr fontId="1"/>
  </si>
  <si>
    <t>青、アクセント1、黒＋基本色25％</t>
    <rPh sb="9" eb="10">
      <t>クロ</t>
    </rPh>
    <phoneticPr fontId="1"/>
  </si>
  <si>
    <t>白、背景1、黒＋基本色35％</t>
    <rPh sb="0" eb="1">
      <t>シロ</t>
    </rPh>
    <rPh sb="2" eb="4">
      <t>ハイケイ</t>
    </rPh>
    <rPh sb="6" eb="7">
      <t>クロ</t>
    </rPh>
    <rPh sb="8" eb="10">
      <t>キホン</t>
    </rPh>
    <rPh sb="10" eb="11">
      <t>ショク</t>
    </rPh>
    <phoneticPr fontId="1"/>
  </si>
  <si>
    <t>破線</t>
    <rPh sb="0" eb="2">
      <t>ハセン</t>
    </rPh>
    <phoneticPr fontId="1"/>
  </si>
  <si>
    <t>オレンジ、アクセン6、黒+基本色25%</t>
    <rPh sb="11" eb="12">
      <t>クロ</t>
    </rPh>
    <phoneticPr fontId="1"/>
  </si>
  <si>
    <t>枠なし</t>
    <rPh sb="0" eb="1">
      <t>ワク</t>
    </rPh>
    <phoneticPr fontId="1"/>
  </si>
  <si>
    <t>A16：A21</t>
    <phoneticPr fontId="1"/>
  </si>
  <si>
    <t>D1：I4</t>
    <phoneticPr fontId="1"/>
  </si>
  <si>
    <t>B12：J14</t>
    <phoneticPr fontId="1"/>
  </si>
  <si>
    <t>B15：K25</t>
    <phoneticPr fontId="1"/>
  </si>
  <si>
    <t>A16：B16～A24：B24</t>
    <phoneticPr fontId="1"/>
  </si>
  <si>
    <t>C23</t>
    <phoneticPr fontId="1"/>
  </si>
  <si>
    <t>C16：C19</t>
    <phoneticPr fontId="1" type="Hiragana" alignment="distributed"/>
  </si>
  <si>
    <t>G23</t>
    <phoneticPr fontId="1"/>
  </si>
  <si>
    <t>G16：G19</t>
    <phoneticPr fontId="1"/>
  </si>
  <si>
    <t>K23</t>
    <phoneticPr fontId="1"/>
  </si>
  <si>
    <t>K16：K19</t>
    <phoneticPr fontId="1" type="Hiragana" alignment="distributed"/>
  </si>
  <si>
    <t>C24</t>
    <phoneticPr fontId="1"/>
  </si>
  <si>
    <t>C20：C21</t>
    <phoneticPr fontId="1"/>
  </si>
  <si>
    <t>G20：G21</t>
    <phoneticPr fontId="1"/>
  </si>
  <si>
    <t>K20：K21</t>
    <phoneticPr fontId="1"/>
  </si>
  <si>
    <t>G24</t>
    <phoneticPr fontId="1"/>
  </si>
  <si>
    <t>K24</t>
    <phoneticPr fontId="1"/>
  </si>
  <si>
    <t>C16：K25</t>
    <phoneticPr fontId="1"/>
  </si>
  <si>
    <t>右揃え</t>
    <rPh sb="0" eb="2">
      <t>ミギゾロ</t>
    </rPh>
    <phoneticPr fontId="1"/>
  </si>
  <si>
    <t>A15：K24、A16：K21</t>
    <phoneticPr fontId="1"/>
  </si>
  <si>
    <t>C15：C24</t>
    <phoneticPr fontId="1"/>
  </si>
  <si>
    <t>下線</t>
    <rPh sb="0" eb="1">
      <t>シタ</t>
    </rPh>
    <rPh sb="1" eb="2">
      <t>セン</t>
    </rPh>
    <phoneticPr fontId="1"/>
  </si>
  <si>
    <t>A22：K22</t>
    <phoneticPr fontId="1"/>
  </si>
  <si>
    <t>C15：K15、A22：K22</t>
    <phoneticPr fontId="1"/>
  </si>
  <si>
    <t>A16：K16</t>
    <phoneticPr fontId="1"/>
  </si>
  <si>
    <t>A17：K17</t>
    <phoneticPr fontId="1"/>
  </si>
  <si>
    <t>A18：K18</t>
    <phoneticPr fontId="1"/>
  </si>
  <si>
    <t>A19：K19</t>
    <phoneticPr fontId="1"/>
  </si>
  <si>
    <t>A20：K20</t>
    <phoneticPr fontId="1"/>
  </si>
  <si>
    <t>A21：K21</t>
    <phoneticPr fontId="1"/>
  </si>
  <si>
    <t>K33：L36</t>
    <phoneticPr fontId="1"/>
  </si>
  <si>
    <t>A26：J36</t>
    <phoneticPr fontId="1"/>
  </si>
  <si>
    <t>A15：K25</t>
    <phoneticPr fontId="1"/>
  </si>
  <si>
    <t>小数点以下の表示桁数（1）</t>
    <phoneticPr fontId="1"/>
  </si>
  <si>
    <t>A37：L39</t>
    <phoneticPr fontId="1"/>
  </si>
  <si>
    <t>A25：K25</t>
    <phoneticPr fontId="1"/>
  </si>
  <si>
    <t>A16：A24</t>
    <phoneticPr fontId="1"/>
  </si>
  <si>
    <t>C23：K24</t>
    <phoneticPr fontId="1"/>
  </si>
  <si>
    <t>表《４０１》</t>
    <rPh sb="0" eb="1">
      <t>ヒョウ</t>
    </rPh>
    <phoneticPr fontId="1"/>
  </si>
  <si>
    <t>2020年</t>
    <rPh sb="4" eb="5">
      <t>ネン</t>
    </rPh>
    <phoneticPr fontId="1"/>
  </si>
  <si>
    <t>2030年</t>
    <rPh sb="4" eb="5">
      <t>ネン</t>
    </rPh>
    <phoneticPr fontId="1"/>
  </si>
  <si>
    <t>2040年</t>
    <rPh sb="4" eb="5">
      <t>ネン</t>
    </rPh>
    <phoneticPr fontId="1"/>
  </si>
  <si>
    <t>2050年</t>
    <rPh sb="4" eb="5">
      <t>ネン</t>
    </rPh>
    <phoneticPr fontId="1"/>
  </si>
  <si>
    <t>2060年</t>
    <rPh sb="4" eb="5">
      <t>ネン</t>
    </rPh>
    <phoneticPr fontId="1"/>
  </si>
  <si>
    <t>2070年</t>
    <rPh sb="4" eb="5">
      <t>ネン</t>
    </rPh>
    <phoneticPr fontId="1"/>
  </si>
  <si>
    <t>2080年</t>
    <rPh sb="4" eb="5">
      <t>ネン</t>
    </rPh>
    <phoneticPr fontId="1"/>
  </si>
  <si>
    <t>2090年</t>
    <rPh sb="4" eb="5">
      <t>ネン</t>
    </rPh>
    <phoneticPr fontId="1"/>
  </si>
  <si>
    <t>2100年</t>
    <rPh sb="4" eb="5">
      <t>ネン</t>
    </rPh>
    <phoneticPr fontId="1"/>
  </si>
  <si>
    <t>アフリカ</t>
    <phoneticPr fontId="1"/>
  </si>
  <si>
    <t>アジア</t>
    <phoneticPr fontId="1"/>
  </si>
  <si>
    <t>ヨーロッパ</t>
    <phoneticPr fontId="1"/>
  </si>
  <si>
    <t>北アメリカ</t>
    <rPh sb="0" eb="1">
      <t>キタ</t>
    </rPh>
    <phoneticPr fontId="1"/>
  </si>
  <si>
    <t>南アメリカ</t>
    <rPh sb="0" eb="1">
      <t>ミナミ</t>
    </rPh>
    <phoneticPr fontId="1"/>
  </si>
  <si>
    <t>オセアニア</t>
    <phoneticPr fontId="1"/>
  </si>
  <si>
    <t>合計</t>
    <rPh sb="0" eb="2">
      <t>ゴウケイ</t>
    </rPh>
    <phoneticPr fontId="1"/>
  </si>
  <si>
    <t>北半球</t>
    <phoneticPr fontId="1"/>
  </si>
  <si>
    <t>南半球</t>
    <phoneticPr fontId="1"/>
  </si>
  <si>
    <t>（億人）</t>
    <phoneticPr fontId="1"/>
  </si>
  <si>
    <t>氏名</t>
    <rPh sb="0" eb="2">
      <t>シメイ</t>
    </rPh>
    <phoneticPr fontId="1"/>
  </si>
  <si>
    <t>条件</t>
    <rPh sb="0" eb="2">
      <t>ジョウケン</t>
    </rPh>
    <phoneticPr fontId="1"/>
  </si>
  <si>
    <t>セル書式変更</t>
    <rPh sb="2" eb="4">
      <t>ショシキ</t>
    </rPh>
    <rPh sb="4" eb="6">
      <t>ヘンコウ</t>
    </rPh>
    <phoneticPr fontId="1"/>
  </si>
  <si>
    <t>シート・セル</t>
    <phoneticPr fontId="1"/>
  </si>
  <si>
    <t>得点</t>
    <rPh sb="0" eb="2">
      <t>トクテン</t>
    </rPh>
    <phoneticPr fontId="1"/>
  </si>
  <si>
    <t>表示形式</t>
    <rPh sb="0" eb="2">
      <t>ヒョウジ</t>
    </rPh>
    <rPh sb="2" eb="4">
      <t>ケイシキ</t>
    </rPh>
    <phoneticPr fontId="1"/>
  </si>
  <si>
    <t>配置・桁数</t>
    <rPh sb="0" eb="2">
      <t>ハイチ</t>
    </rPh>
    <rPh sb="3" eb="4">
      <t>ケタ</t>
    </rPh>
    <rPh sb="4" eb="5">
      <t>スウ</t>
    </rPh>
    <phoneticPr fontId="1"/>
  </si>
  <si>
    <t>塗りつぶし</t>
    <rPh sb="0" eb="1">
      <t>ヌ</t>
    </rPh>
    <phoneticPr fontId="1"/>
  </si>
  <si>
    <t>貼付</t>
    <rPh sb="0" eb="1">
      <t>ハ</t>
    </rPh>
    <rPh sb="1" eb="2">
      <t>ツ</t>
    </rPh>
    <phoneticPr fontId="1"/>
  </si>
  <si>
    <t>関数</t>
    <rPh sb="0" eb="2">
      <t>カンスウ</t>
    </rPh>
    <phoneticPr fontId="1"/>
  </si>
  <si>
    <t>挿入・貼付</t>
    <rPh sb="0" eb="2">
      <t>ソウニュウ</t>
    </rPh>
    <rPh sb="3" eb="4">
      <t>ハ</t>
    </rPh>
    <rPh sb="4" eb="5">
      <t>ツ</t>
    </rPh>
    <phoneticPr fontId="1"/>
  </si>
  <si>
    <t>書式</t>
    <rPh sb="0" eb="2">
      <t>ショシキ</t>
    </rPh>
    <phoneticPr fontId="1"/>
  </si>
  <si>
    <t>サイズの変更</t>
    <rPh sb="4" eb="6">
      <t>ヘンコウ</t>
    </rPh>
    <phoneticPr fontId="1"/>
  </si>
  <si>
    <t>配点</t>
    <rPh sb="0" eb="2">
      <t>ハイテン</t>
    </rPh>
    <phoneticPr fontId="1"/>
  </si>
  <si>
    <t>デ101</t>
    <phoneticPr fontId="1"/>
  </si>
  <si>
    <t>字201</t>
    <rPh sb="0" eb="1">
      <t>ジ</t>
    </rPh>
    <phoneticPr fontId="1"/>
  </si>
  <si>
    <t>字202</t>
    <rPh sb="0" eb="1">
      <t>ジ</t>
    </rPh>
    <phoneticPr fontId="1"/>
  </si>
  <si>
    <t>字203</t>
    <rPh sb="0" eb="1">
      <t>ジ</t>
    </rPh>
    <phoneticPr fontId="1"/>
  </si>
  <si>
    <t>イ301</t>
    <phoneticPr fontId="1"/>
  </si>
  <si>
    <t>イ302</t>
    <phoneticPr fontId="1"/>
  </si>
  <si>
    <t>イ303</t>
    <phoneticPr fontId="1"/>
  </si>
  <si>
    <t>イ304</t>
    <phoneticPr fontId="1"/>
  </si>
  <si>
    <t>イ305</t>
  </si>
  <si>
    <t>拡大</t>
    <rPh sb="0" eb="2">
      <t>カクダイ</t>
    </rPh>
    <phoneticPr fontId="1"/>
  </si>
  <si>
    <t>字204</t>
    <rPh sb="0" eb="1">
      <t>ジ</t>
    </rPh>
    <phoneticPr fontId="1"/>
  </si>
  <si>
    <t>オレンジ　黒25%</t>
    <rPh sb="5" eb="6">
      <t>クロ</t>
    </rPh>
    <phoneticPr fontId="1"/>
  </si>
  <si>
    <t>３pt</t>
    <phoneticPr fontId="1"/>
  </si>
  <si>
    <t>セル結合 A15:B15</t>
    <rPh sb="2" eb="4">
      <t>ケツゴウ</t>
    </rPh>
    <phoneticPr fontId="1"/>
  </si>
  <si>
    <t>セル結合 A16:B16</t>
    <rPh sb="2" eb="4">
      <t>ケツゴウ</t>
    </rPh>
    <phoneticPr fontId="1"/>
  </si>
  <si>
    <t>セル結合 A17:B17</t>
    <rPh sb="2" eb="4">
      <t>ケツゴウ</t>
    </rPh>
    <phoneticPr fontId="1"/>
  </si>
  <si>
    <t>セル結合 A18:B18</t>
    <rPh sb="2" eb="4">
      <t>ケツゴウ</t>
    </rPh>
    <phoneticPr fontId="1"/>
  </si>
  <si>
    <t>セル結合 A19:B19</t>
    <rPh sb="2" eb="4">
      <t>ケツゴウ</t>
    </rPh>
    <phoneticPr fontId="1"/>
  </si>
  <si>
    <t>セル結合 A20:B20</t>
    <rPh sb="2" eb="4">
      <t>ケツゴウ</t>
    </rPh>
    <phoneticPr fontId="1"/>
  </si>
  <si>
    <t>セル結合 A21:B21</t>
    <rPh sb="2" eb="4">
      <t>ケツゴウ</t>
    </rPh>
    <phoneticPr fontId="1"/>
  </si>
  <si>
    <t>セル結合 A22:B22</t>
    <rPh sb="2" eb="4">
      <t>ケツゴウ</t>
    </rPh>
    <phoneticPr fontId="1"/>
  </si>
  <si>
    <t>セル結合 A23:B23</t>
    <rPh sb="2" eb="4">
      <t>ケツゴウ</t>
    </rPh>
    <phoneticPr fontId="1"/>
  </si>
  <si>
    <t>セル結合 A24:B24</t>
    <rPh sb="2" eb="4">
      <t>ケツゴウ</t>
    </rPh>
    <phoneticPr fontId="1"/>
  </si>
  <si>
    <t>細実線 A15:K25</t>
    <rPh sb="0" eb="1">
      <t>ホソ</t>
    </rPh>
    <rPh sb="1" eb="3">
      <t>ジッセン</t>
    </rPh>
    <phoneticPr fontId="1"/>
  </si>
  <si>
    <t>SUM</t>
    <phoneticPr fontId="1"/>
  </si>
  <si>
    <t>D22</t>
    <phoneticPr fontId="1"/>
  </si>
  <si>
    <t>E22</t>
    <phoneticPr fontId="1"/>
  </si>
  <si>
    <t>F22</t>
    <phoneticPr fontId="1"/>
  </si>
  <si>
    <t>G22</t>
    <phoneticPr fontId="1"/>
  </si>
  <si>
    <t>H22</t>
    <phoneticPr fontId="1"/>
  </si>
  <si>
    <t>I22</t>
    <phoneticPr fontId="1"/>
  </si>
  <si>
    <t>J22</t>
    <phoneticPr fontId="1"/>
  </si>
  <si>
    <t>K22</t>
    <phoneticPr fontId="1"/>
  </si>
  <si>
    <t>C22:K22少数点以下1桁</t>
    <rPh sb="7" eb="9">
      <t>ショウスウ</t>
    </rPh>
    <rPh sb="9" eb="10">
      <t>テン</t>
    </rPh>
    <rPh sb="10" eb="12">
      <t>イカ</t>
    </rPh>
    <rPh sb="13" eb="14">
      <t>ケタ</t>
    </rPh>
    <phoneticPr fontId="1"/>
  </si>
  <si>
    <t>C23:K24少数点以下1桁</t>
    <rPh sb="7" eb="9">
      <t>ショウスウ</t>
    </rPh>
    <rPh sb="9" eb="10">
      <t>テン</t>
    </rPh>
    <rPh sb="10" eb="12">
      <t>イカ</t>
    </rPh>
    <rPh sb="13" eb="14">
      <t>ケタ</t>
    </rPh>
    <phoneticPr fontId="1"/>
  </si>
  <si>
    <t>中央揃え A16:A24</t>
    <rPh sb="0" eb="2">
      <t>チュウオウ</t>
    </rPh>
    <rPh sb="2" eb="3">
      <t>ソロ</t>
    </rPh>
    <phoneticPr fontId="1"/>
  </si>
  <si>
    <t>中央揃え C15:K15</t>
    <rPh sb="0" eb="2">
      <t>チュウオウ</t>
    </rPh>
    <rPh sb="2" eb="3">
      <t>ソロ</t>
    </rPh>
    <phoneticPr fontId="1"/>
  </si>
  <si>
    <t>右揃え C16：K25</t>
    <rPh sb="0" eb="1">
      <t>ミギ</t>
    </rPh>
    <rPh sb="1" eb="2">
      <t>ソロ</t>
    </rPh>
    <phoneticPr fontId="1"/>
  </si>
  <si>
    <t>A25:K25</t>
    <phoneticPr fontId="1"/>
  </si>
  <si>
    <t>太実線外枠</t>
    <rPh sb="0" eb="1">
      <t>フト</t>
    </rPh>
    <rPh sb="1" eb="3">
      <t>ジッセン</t>
    </rPh>
    <rPh sb="3" eb="4">
      <t>ソト</t>
    </rPh>
    <rPh sb="4" eb="5">
      <t>ワク</t>
    </rPh>
    <phoneticPr fontId="1"/>
  </si>
  <si>
    <t>A15:K24</t>
    <phoneticPr fontId="1"/>
  </si>
  <si>
    <t>太実線外枠</t>
    <rPh sb="0" eb="1">
      <t>フト</t>
    </rPh>
    <rPh sb="1" eb="3">
      <t>ジッセン</t>
    </rPh>
    <rPh sb="3" eb="5">
      <t>ソトワク</t>
    </rPh>
    <phoneticPr fontId="1"/>
  </si>
  <si>
    <t>A16:K21</t>
    <phoneticPr fontId="1"/>
  </si>
  <si>
    <t>太実線左線</t>
    <rPh sb="0" eb="1">
      <t>フト</t>
    </rPh>
    <rPh sb="1" eb="3">
      <t>ジッセン</t>
    </rPh>
    <rPh sb="3" eb="4">
      <t>ヒダリ</t>
    </rPh>
    <rPh sb="4" eb="5">
      <t>セン</t>
    </rPh>
    <phoneticPr fontId="1"/>
  </si>
  <si>
    <t>C15:C24</t>
    <phoneticPr fontId="1"/>
  </si>
  <si>
    <t>二重線下線</t>
    <rPh sb="0" eb="3">
      <t>ニジュウセン</t>
    </rPh>
    <rPh sb="3" eb="4">
      <t>シタ</t>
    </rPh>
    <rPh sb="4" eb="5">
      <t>セン</t>
    </rPh>
    <phoneticPr fontId="1"/>
  </si>
  <si>
    <t>A22:K22</t>
    <phoneticPr fontId="1"/>
  </si>
  <si>
    <t>ベージュ、C15:K15</t>
    <phoneticPr fontId="1"/>
  </si>
  <si>
    <t>ベージュ、A22:K22</t>
    <phoneticPr fontId="1"/>
  </si>
  <si>
    <t>濃い青、A16:K16</t>
    <rPh sb="0" eb="1">
      <t>コ</t>
    </rPh>
    <rPh sb="2" eb="3">
      <t>アオ</t>
    </rPh>
    <phoneticPr fontId="1"/>
  </si>
  <si>
    <t>赤、A17:K17</t>
    <rPh sb="0" eb="1">
      <t>アカ</t>
    </rPh>
    <phoneticPr fontId="1"/>
  </si>
  <si>
    <t>オリーブ、A18:K18</t>
    <phoneticPr fontId="1"/>
  </si>
  <si>
    <t>オレンジ、A19:K19</t>
    <phoneticPr fontId="1"/>
  </si>
  <si>
    <t>紫、A20:K20</t>
    <rPh sb="0" eb="1">
      <t>ムラサキ</t>
    </rPh>
    <phoneticPr fontId="1"/>
  </si>
  <si>
    <t>アクア、A21:K21</t>
    <phoneticPr fontId="1"/>
  </si>
  <si>
    <t>範囲指定</t>
    <rPh sb="0" eb="2">
      <t>ハンイ</t>
    </rPh>
    <rPh sb="2" eb="4">
      <t>シテイ</t>
    </rPh>
    <phoneticPr fontId="1"/>
  </si>
  <si>
    <t>縦棒　積み上げ</t>
    <rPh sb="0" eb="2">
      <t>タテボウ</t>
    </rPh>
    <rPh sb="3" eb="4">
      <t>ツ</t>
    </rPh>
    <rPh sb="5" eb="6">
      <t>ア</t>
    </rPh>
    <phoneticPr fontId="1"/>
  </si>
  <si>
    <t>ｽﾀｲﾙ5</t>
    <phoneticPr fontId="1"/>
  </si>
  <si>
    <t>ﾚｲｱｳﾄ4</t>
    <phoneticPr fontId="1"/>
  </si>
  <si>
    <t>貼り付けＡ26:J36</t>
    <rPh sb="0" eb="1">
      <t>ハ</t>
    </rPh>
    <rPh sb="2" eb="3">
      <t>ツ</t>
    </rPh>
    <phoneticPr fontId="1"/>
  </si>
  <si>
    <t>実線 青25%</t>
    <rPh sb="0" eb="2">
      <t>ジッセン</t>
    </rPh>
    <rPh sb="3" eb="4">
      <t>アオ</t>
    </rPh>
    <phoneticPr fontId="1"/>
  </si>
  <si>
    <t>3pt</t>
    <phoneticPr fontId="1"/>
  </si>
  <si>
    <t>点線 白 35%</t>
    <rPh sb="0" eb="2">
      <t>テンセン</t>
    </rPh>
    <rPh sb="3" eb="4">
      <t>シロ</t>
    </rPh>
    <phoneticPr fontId="1"/>
  </si>
  <si>
    <t>1.5pt</t>
    <phoneticPr fontId="1"/>
  </si>
  <si>
    <t>総合</t>
    <rPh sb="0" eb="2">
      <t>ソウゴウ</t>
    </rPh>
    <phoneticPr fontId="1"/>
  </si>
  <si>
    <t>←小計合計</t>
    <rPh sb="1" eb="3">
      <t>ショウケイ</t>
    </rPh>
    <rPh sb="3" eb="5">
      <t>ゴウケイ</t>
    </rPh>
    <phoneticPr fontId="1"/>
  </si>
  <si>
    <t>←配点合計（横の合計）</t>
    <rPh sb="1" eb="3">
      <t>ハイテン</t>
    </rPh>
    <rPh sb="3" eb="5">
      <t>ゴウケイ</t>
    </rPh>
    <rPh sb="6" eb="7">
      <t>ヨコ</t>
    </rPh>
    <rPh sb="8" eb="10">
      <t>ゴウケイ</t>
    </rPh>
    <phoneticPr fontId="1"/>
  </si>
  <si>
    <t>←得点合計（横の合計）</t>
    <rPh sb="1" eb="2">
      <t>トク</t>
    </rPh>
    <rPh sb="2" eb="3">
      <t>テン</t>
    </rPh>
    <rPh sb="3" eb="5">
      <t>ゴウケイ</t>
    </rPh>
    <rPh sb="6" eb="7">
      <t>ヨコ</t>
    </rPh>
    <rPh sb="8" eb="10">
      <t>ゴウケイ</t>
    </rPh>
    <phoneticPr fontId="1"/>
  </si>
  <si>
    <t>　↑　配点合計（縦の合計）</t>
    <rPh sb="3" eb="5">
      <t>ハイテン</t>
    </rPh>
    <rPh sb="5" eb="7">
      <t>ゴウケイ</t>
    </rPh>
    <rPh sb="8" eb="9">
      <t>タテ</t>
    </rPh>
    <rPh sb="10" eb="12">
      <t>ゴウケイ</t>
    </rPh>
    <phoneticPr fontId="1"/>
  </si>
  <si>
    <t>【文書作成】総合問題７　採点表</t>
    <rPh sb="1" eb="3">
      <t>ブンショ</t>
    </rPh>
    <rPh sb="3" eb="5">
      <t>サクセイ</t>
    </rPh>
    <rPh sb="6" eb="8">
      <t>ソウゴウ</t>
    </rPh>
    <rPh sb="8" eb="10">
      <t>モンダイ</t>
    </rPh>
    <rPh sb="12" eb="14">
      <t>サイテン</t>
    </rPh>
    <rPh sb="14" eb="15">
      <t>ヒョウ</t>
    </rPh>
    <phoneticPr fontId="1"/>
  </si>
  <si>
    <t>②</t>
    <phoneticPr fontId="1"/>
  </si>
  <si>
    <t>表</t>
    <phoneticPr fontId="1"/>
  </si>
  <si>
    <t>C15：K15</t>
    <phoneticPr fontId="1"/>
  </si>
  <si>
    <t>C3：K7</t>
    <phoneticPr fontId="1"/>
  </si>
  <si>
    <r>
      <t xml:space="preserve">文書作成　総合問題７　（第14回技能検定問題） </t>
    </r>
    <r>
      <rPr>
        <sz val="12"/>
        <rFont val="ＭＳ ゴシック"/>
        <family val="3"/>
        <charset val="128"/>
      </rPr>
      <t xml:space="preserve"> (Excel2016で作成）</t>
    </r>
    <rPh sb="0" eb="2">
      <t>ぶんしょ</t>
    </rPh>
    <rPh sb="2" eb="4">
      <t>さくせい</t>
    </rPh>
    <rPh sb="5" eb="7">
      <t>そうごう</t>
    </rPh>
    <rPh sb="7" eb="9">
      <t>もんだい</t>
    </rPh>
    <rPh sb="12" eb="13">
      <t>だい</t>
    </rPh>
    <rPh sb="15" eb="16">
      <t>かい</t>
    </rPh>
    <rPh sb="16" eb="18">
      <t>ぎのう</t>
    </rPh>
    <rPh sb="18" eb="20">
      <t>けんてい</t>
    </rPh>
    <rPh sb="20" eb="22">
      <t>もんだい</t>
    </rPh>
    <rPh sb="36" eb="38">
      <t>さくせい</t>
    </rPh>
    <phoneticPr fontId="1" type="Hiragana" alignment="distributed"/>
  </si>
  <si>
    <r>
      <t>　※セルの標準の幅は、</t>
    </r>
    <r>
      <rPr>
        <u/>
        <sz val="12"/>
        <rFont val="ＭＳ ゴシック"/>
        <family val="3"/>
        <charset val="128"/>
      </rPr>
      <t>64ピクセル</t>
    </r>
    <r>
      <rPr>
        <sz val="12"/>
        <rFont val="ＭＳ ゴシック"/>
        <family val="3"/>
        <charset val="128"/>
      </rPr>
      <t>とする。</t>
    </r>
    <rPh sb="5" eb="7">
      <t>ひょうじゅん</t>
    </rPh>
    <rPh sb="8" eb="9">
      <t>はば</t>
    </rPh>
    <phoneticPr fontId="1" type="Hiragana" alignment="distributed"/>
  </si>
  <si>
    <r>
      <t>　※セルの標準の高さは、</t>
    </r>
    <r>
      <rPr>
        <u/>
        <sz val="12"/>
        <rFont val="ＭＳ ゴシック"/>
        <family val="3"/>
        <charset val="128"/>
      </rPr>
      <t>33ピクセル</t>
    </r>
    <r>
      <rPr>
        <sz val="12"/>
        <rFont val="ＭＳ ゴシック"/>
        <family val="3"/>
        <charset val="128"/>
      </rPr>
      <t>とする。</t>
    </r>
    <rPh sb="5" eb="7">
      <t>ひょうじゅん</t>
    </rPh>
    <rPh sb="8" eb="9">
      <t>たか</t>
    </rPh>
    <phoneticPr fontId="1" type="Hiragana" alignment="distributed"/>
  </si>
  <si>
    <t>　※検定時間は、30分とする。ただし、印刷は検定時間外とする。</t>
    <rPh sb="2" eb="4">
      <t>けんてい</t>
    </rPh>
    <rPh sb="4" eb="6">
      <t>じかん</t>
    </rPh>
    <rPh sb="10" eb="11">
      <t>ぷん</t>
    </rPh>
    <rPh sb="19" eb="21">
      <t>いんさつ</t>
    </rPh>
    <rPh sb="22" eb="24">
      <t>けんてい</t>
    </rPh>
    <rPh sb="24" eb="26">
      <t>じかん</t>
    </rPh>
    <rPh sb="26" eb="27">
      <t>がい</t>
    </rPh>
    <phoneticPr fontId="1" type="Hiragana" alignment="distributed"/>
  </si>
  <si>
    <t>　※画像は、データフォルダ内の画像を使用すること。解答は解答シートにすること。</t>
    <rPh sb="2" eb="4">
      <t>がぞう</t>
    </rPh>
    <rPh sb="13" eb="14">
      <t>ない</t>
    </rPh>
    <rPh sb="15" eb="17">
      <t>がぞう</t>
    </rPh>
    <rPh sb="18" eb="20">
      <t>しよう</t>
    </rPh>
    <rPh sb="25" eb="27">
      <t>かいとう</t>
    </rPh>
    <rPh sb="28" eb="30">
      <t>かいとう</t>
    </rPh>
    <phoneticPr fontId="1" type="Hiragana" alignment="distributed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</si>
</sst>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6" formatCode="0_ "/>
    <numFmt numFmtId="177" formatCode="0.0_ "/>
  </numFmts>
  <fonts count="20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2"/>
      <name val="ＭＳ ゴシック"/>
      <family val="3"/>
      <charset val="128"/>
    </font>
    <font>
      <sz val="11"/>
      <name val="ＭＳ ゴシック"/>
      <family val="3"/>
      <charset val="128"/>
    </font>
    <font>
      <u/>
      <sz val="12"/>
      <name val="ＭＳ ゴシック"/>
      <family val="3"/>
      <charset val="128"/>
    </font>
    <font>
      <sz val="20"/>
      <color theme="1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  <font>
      <sz val="12"/>
      <color theme="1"/>
      <name val="ＭＳ Ｐゴシック"/>
      <family val="3"/>
      <charset val="128"/>
      <scheme val="minor"/>
    </font>
    <font>
      <sz val="12"/>
      <color theme="1"/>
      <name val="ＭＳ Ｐゴシック"/>
      <family val="2"/>
      <charset val="128"/>
      <scheme val="minor"/>
    </font>
    <font>
      <sz val="12"/>
      <name val="ＭＳ Ｐゴシック"/>
      <family val="3"/>
      <charset val="128"/>
      <scheme val="minor"/>
    </font>
    <font>
      <sz val="20"/>
      <color theme="0"/>
      <name val="ＭＳ Ｐゴシック"/>
      <family val="3"/>
      <charset val="128"/>
      <scheme val="minor"/>
    </font>
    <font>
      <sz val="12"/>
      <color theme="0"/>
      <name val="ＭＳ Ｐゴシック"/>
      <family val="3"/>
      <charset val="128"/>
      <scheme val="minor"/>
    </font>
    <font>
      <b/>
      <sz val="18"/>
      <color theme="1"/>
      <name val="ＭＳ ゴシック"/>
      <family val="3"/>
      <charset val="128"/>
    </font>
    <font>
      <sz val="18"/>
      <color theme="1"/>
      <name val="ＭＳ ゴシック"/>
      <family val="3"/>
      <charset val="128"/>
    </font>
    <font>
      <sz val="11"/>
      <color theme="1"/>
      <name val="ＭＳ ゴシック"/>
      <family val="3"/>
      <charset val="128"/>
    </font>
    <font>
      <sz val="12"/>
      <color theme="1"/>
      <name val="ＭＳ ゴシック"/>
      <family val="3"/>
      <charset val="128"/>
    </font>
    <font>
      <sz val="14"/>
      <color theme="1"/>
      <name val="ＭＳ ゴシック"/>
      <family val="3"/>
      <charset val="128"/>
    </font>
    <font>
      <sz val="26"/>
      <color theme="1"/>
      <name val="ＭＳ ゴシック"/>
      <family val="3"/>
      <charset val="128"/>
    </font>
    <font>
      <sz val="16"/>
      <name val="ＭＳ ゴシック"/>
      <family val="3"/>
      <charset val="128"/>
    </font>
  </fonts>
  <fills count="1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4" tint="0.79998168889431442"/>
        <bgColor indexed="64"/>
      </patternFill>
    </fill>
  </fills>
  <borders count="134">
    <border>
      <left/>
      <right/>
      <top/>
      <bottom/>
      <diagonal/>
    </border>
    <border>
      <left style="dashed">
        <color auto="1"/>
      </left>
      <right/>
      <top style="dashed">
        <color auto="1"/>
      </top>
      <bottom style="dashed">
        <color auto="1"/>
      </bottom>
      <diagonal/>
    </border>
    <border>
      <left/>
      <right/>
      <top style="dashed">
        <color auto="1"/>
      </top>
      <bottom style="dashed">
        <color auto="1"/>
      </bottom>
      <diagonal/>
    </border>
    <border>
      <left/>
      <right style="dashed">
        <color auto="1"/>
      </right>
      <top style="dashed">
        <color auto="1"/>
      </top>
      <bottom style="dashed">
        <color auto="1"/>
      </bottom>
      <diagonal/>
    </border>
    <border>
      <left/>
      <right/>
      <top style="dashed">
        <color auto="1"/>
      </top>
      <bottom/>
      <diagonal/>
    </border>
    <border>
      <left/>
      <right style="dashed">
        <color auto="1"/>
      </right>
      <top style="dashed">
        <color auto="1"/>
      </top>
      <bottom/>
      <diagonal/>
    </border>
    <border>
      <left style="dashed">
        <color auto="1"/>
      </left>
      <right style="dashed">
        <color indexed="64"/>
      </right>
      <top style="dashed">
        <color auto="1"/>
      </top>
      <bottom style="dashed">
        <color auto="1"/>
      </bottom>
      <diagonal/>
    </border>
    <border>
      <left style="dashed">
        <color auto="1"/>
      </left>
      <right style="dashed">
        <color indexed="64"/>
      </right>
      <top style="dashed">
        <color auto="1"/>
      </top>
      <bottom/>
      <diagonal/>
    </border>
    <border>
      <left style="dashed">
        <color auto="1"/>
      </left>
      <right/>
      <top/>
      <bottom/>
      <diagonal/>
    </border>
    <border>
      <left style="dashed">
        <color auto="1"/>
      </left>
      <right/>
      <top/>
      <bottom style="dashed">
        <color auto="1"/>
      </bottom>
      <diagonal/>
    </border>
    <border>
      <left/>
      <right style="dashed">
        <color auto="1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/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 style="hair">
        <color indexed="64"/>
      </top>
      <bottom style="double">
        <color indexed="64"/>
      </bottom>
      <diagonal/>
    </border>
    <border>
      <left/>
      <right/>
      <top style="hair">
        <color indexed="64"/>
      </top>
      <bottom style="double">
        <color indexed="64"/>
      </bottom>
      <diagonal/>
    </border>
    <border>
      <left/>
      <right style="thin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/>
      <right style="medium">
        <color indexed="64"/>
      </right>
      <top style="hair">
        <color indexed="64"/>
      </top>
      <bottom style="double">
        <color indexed="64"/>
      </bottom>
      <diagonal/>
    </border>
    <border>
      <left style="medium">
        <color indexed="64"/>
      </left>
      <right/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double">
        <color indexed="64"/>
      </top>
      <bottom style="hair">
        <color indexed="64"/>
      </bottom>
      <diagonal/>
    </border>
    <border>
      <left/>
      <right/>
      <top style="double">
        <color indexed="64"/>
      </top>
      <bottom style="hair">
        <color indexed="64"/>
      </bottom>
      <diagonal/>
    </border>
    <border>
      <left/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medium">
        <color indexed="64"/>
      </right>
      <top style="double">
        <color indexed="64"/>
      </top>
      <bottom/>
      <diagonal/>
    </border>
    <border>
      <left style="medium">
        <color indexed="64"/>
      </left>
      <right/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medium">
        <color indexed="64"/>
      </right>
      <top style="double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/>
      <bottom style="dashed">
        <color auto="1"/>
      </bottom>
      <diagonal/>
    </border>
  </borders>
  <cellStyleXfs count="2">
    <xf numFmtId="0" fontId="0" fillId="0" borderId="0">
      <alignment vertical="center"/>
    </xf>
    <xf numFmtId="0" fontId="2" fillId="0" borderId="0">
      <alignment vertical="center"/>
    </xf>
  </cellStyleXfs>
  <cellXfs count="392">
    <xf numFmtId="0" fontId="0" fillId="0" borderId="0" xfId="0">
      <alignment vertical="center"/>
    </xf>
    <xf numFmtId="0" fontId="4" fillId="0" borderId="0" xfId="0" applyFont="1">
      <alignment vertical="center"/>
    </xf>
    <xf numFmtId="0" fontId="3" fillId="0" borderId="0" xfId="0" applyFont="1">
      <alignment vertical="center"/>
    </xf>
    <xf numFmtId="49" fontId="3" fillId="0" borderId="0" xfId="0" quotePrefix="1" applyNumberFormat="1" applyFont="1" applyAlignment="1">
      <alignment horizontal="right"/>
    </xf>
    <xf numFmtId="0" fontId="3" fillId="0" borderId="0" xfId="0" applyFont="1" applyAlignment="1"/>
    <xf numFmtId="0" fontId="3" fillId="0" borderId="0" xfId="0" quotePrefix="1" applyFont="1" applyAlignment="1">
      <alignment horizontal="right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vertical="center"/>
    </xf>
    <xf numFmtId="0" fontId="3" fillId="0" borderId="0" xfId="0" applyFont="1" applyAlignment="1">
      <alignment vertical="top"/>
    </xf>
    <xf numFmtId="0" fontId="3" fillId="0" borderId="0" xfId="0" applyFont="1" applyAlignment="1">
      <alignment horizontal="right"/>
    </xf>
    <xf numFmtId="0" fontId="3" fillId="0" borderId="0" xfId="0" applyFont="1" applyAlignment="1">
      <alignment horizontal="right" vertical="center"/>
    </xf>
    <xf numFmtId="0" fontId="4" fillId="0" borderId="0" xfId="0" applyFont="1" applyAlignment="1">
      <alignment vertical="center"/>
    </xf>
    <xf numFmtId="0" fontId="3" fillId="0" borderId="6" xfId="0" applyFont="1" applyBorder="1" applyAlignment="1">
      <alignment vertical="center"/>
    </xf>
    <xf numFmtId="0" fontId="3" fillId="0" borderId="2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3" fillId="2" borderId="6" xfId="0" applyFont="1" applyFill="1" applyBorder="1" applyAlignment="1">
      <alignment vertical="center"/>
    </xf>
    <xf numFmtId="0" fontId="3" fillId="2" borderId="6" xfId="0" applyFont="1" applyFill="1" applyBorder="1" applyAlignment="1">
      <alignment horizontal="left" vertical="center"/>
    </xf>
    <xf numFmtId="0" fontId="3" fillId="2" borderId="2" xfId="0" applyFont="1" applyFill="1" applyBorder="1" applyAlignment="1">
      <alignment vertical="center"/>
    </xf>
    <xf numFmtId="0" fontId="3" fillId="2" borderId="0" xfId="0" applyFont="1" applyFill="1" applyBorder="1" applyAlignment="1">
      <alignment horizontal="left" vertical="center"/>
    </xf>
    <xf numFmtId="0" fontId="3" fillId="2" borderId="0" xfId="0" applyFont="1" applyFill="1" applyBorder="1" applyAlignment="1">
      <alignment vertical="center"/>
    </xf>
    <xf numFmtId="0" fontId="3" fillId="2" borderId="0" xfId="0" applyFont="1" applyFill="1" applyBorder="1" applyAlignment="1">
      <alignment horizontal="center" vertical="center" shrinkToFit="1"/>
    </xf>
    <xf numFmtId="0" fontId="3" fillId="0" borderId="0" xfId="0" applyFont="1" applyFill="1" applyAlignment="1">
      <alignment horizontal="right" vertical="center"/>
    </xf>
    <xf numFmtId="0" fontId="3" fillId="2" borderId="0" xfId="0" applyFont="1" applyFill="1" applyBorder="1" applyAlignment="1">
      <alignment horizontal="left" vertical="center" shrinkToFit="1"/>
    </xf>
    <xf numFmtId="0" fontId="3" fillId="2" borderId="7" xfId="0" applyFont="1" applyFill="1" applyBorder="1" applyAlignment="1">
      <alignment horizontal="left" vertical="center" shrinkToFit="1"/>
    </xf>
    <xf numFmtId="0" fontId="3" fillId="2" borderId="4" xfId="0" applyFont="1" applyFill="1" applyBorder="1">
      <alignment vertical="center"/>
    </xf>
    <xf numFmtId="0" fontId="3" fillId="2" borderId="4" xfId="0" applyFont="1" applyFill="1" applyBorder="1" applyAlignment="1">
      <alignment vertical="center"/>
    </xf>
    <xf numFmtId="0" fontId="3" fillId="2" borderId="6" xfId="0" applyFont="1" applyFill="1" applyBorder="1" applyAlignment="1">
      <alignment vertical="center" shrinkToFit="1"/>
    </xf>
    <xf numFmtId="0" fontId="3" fillId="2" borderId="2" xfId="0" applyFont="1" applyFill="1" applyBorder="1" applyAlignment="1">
      <alignment vertical="center" shrinkToFit="1"/>
    </xf>
    <xf numFmtId="0" fontId="3" fillId="2" borderId="6" xfId="0" applyFont="1" applyFill="1" applyBorder="1" applyAlignment="1">
      <alignment horizontal="center" vertical="center" shrinkToFit="1"/>
    </xf>
    <xf numFmtId="0" fontId="4" fillId="0" borderId="0" xfId="0" applyFont="1" applyBorder="1">
      <alignment vertical="center"/>
    </xf>
    <xf numFmtId="0" fontId="3" fillId="2" borderId="7" xfId="0" applyFont="1" applyFill="1" applyBorder="1" applyAlignment="1">
      <alignment vertical="center" shrinkToFit="1"/>
    </xf>
    <xf numFmtId="0" fontId="3" fillId="2" borderId="0" xfId="0" applyFont="1" applyFill="1" applyBorder="1" applyAlignment="1">
      <alignment vertical="top" wrapText="1"/>
    </xf>
    <xf numFmtId="0" fontId="3" fillId="2" borderId="1" xfId="0" applyFont="1" applyFill="1" applyBorder="1" applyAlignment="1">
      <alignment vertical="center"/>
    </xf>
    <xf numFmtId="0" fontId="4" fillId="0" borderId="0" xfId="0" applyFont="1" applyAlignment="1">
      <alignment horizontal="center" vertical="center"/>
    </xf>
    <xf numFmtId="0" fontId="3" fillId="0" borderId="6" xfId="0" applyFont="1" applyFill="1" applyBorder="1" applyAlignment="1">
      <alignment horizontal="left" vertical="center"/>
    </xf>
    <xf numFmtId="0" fontId="3" fillId="0" borderId="2" xfId="0" applyFont="1" applyFill="1" applyBorder="1" applyAlignment="1">
      <alignment horizontal="center" vertical="center"/>
    </xf>
    <xf numFmtId="0" fontId="3" fillId="0" borderId="2" xfId="0" applyFont="1" applyFill="1" applyBorder="1" applyAlignment="1">
      <alignment vertical="center"/>
    </xf>
    <xf numFmtId="0" fontId="3" fillId="0" borderId="2" xfId="0" applyFont="1" applyBorder="1" applyAlignment="1">
      <alignment horizontal="left" vertical="center"/>
    </xf>
    <xf numFmtId="0" fontId="6" fillId="0" borderId="0" xfId="0" applyFont="1" applyAlignment="1">
      <alignment horizontal="justify" vertical="center"/>
    </xf>
    <xf numFmtId="0" fontId="7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0" fontId="9" fillId="0" borderId="11" xfId="0" applyFont="1" applyFill="1" applyBorder="1" applyAlignment="1">
      <alignment horizontal="left" vertical="center"/>
    </xf>
    <xf numFmtId="0" fontId="10" fillId="0" borderId="11" xfId="0" applyFont="1" applyFill="1" applyBorder="1" applyAlignment="1">
      <alignment horizontal="left" vertical="center"/>
    </xf>
    <xf numFmtId="0" fontId="8" fillId="0" borderId="11" xfId="0" applyFont="1" applyFill="1" applyBorder="1" applyAlignment="1">
      <alignment horizontal="left" vertical="center"/>
    </xf>
    <xf numFmtId="0" fontId="8" fillId="0" borderId="11" xfId="0" applyFont="1" applyFill="1" applyBorder="1" applyAlignment="1">
      <alignment horizontal="left" vertical="center" shrinkToFit="1"/>
    </xf>
    <xf numFmtId="0" fontId="8" fillId="0" borderId="11" xfId="0" applyFont="1" applyFill="1" applyBorder="1" applyAlignment="1">
      <alignment horizontal="center" vertical="center"/>
    </xf>
    <xf numFmtId="0" fontId="10" fillId="0" borderId="11" xfId="0" applyFont="1" applyFill="1" applyBorder="1" applyAlignment="1">
      <alignment horizontal="center" vertical="center"/>
    </xf>
    <xf numFmtId="176" fontId="8" fillId="0" borderId="11" xfId="0" applyNumberFormat="1" applyFont="1" applyFill="1" applyBorder="1" applyAlignment="1">
      <alignment horizontal="left" vertical="center"/>
    </xf>
    <xf numFmtId="0" fontId="8" fillId="0" borderId="11" xfId="0" applyFont="1" applyFill="1" applyBorder="1" applyAlignment="1">
      <alignment vertical="center"/>
    </xf>
    <xf numFmtId="0" fontId="8" fillId="0" borderId="11" xfId="0" applyFont="1" applyBorder="1" applyAlignment="1">
      <alignment horizontal="center" vertical="center"/>
    </xf>
    <xf numFmtId="0" fontId="8" fillId="0" borderId="11" xfId="0" applyFont="1" applyBorder="1" applyAlignment="1">
      <alignment vertical="center"/>
    </xf>
    <xf numFmtId="0" fontId="6" fillId="0" borderId="0" xfId="0" applyFont="1" applyFill="1" applyBorder="1" applyAlignment="1">
      <alignment horizontal="justify" vertical="center"/>
    </xf>
    <xf numFmtId="0" fontId="6" fillId="0" borderId="0" xfId="0" applyFont="1" applyFill="1" applyBorder="1" applyAlignment="1">
      <alignment vertical="center"/>
    </xf>
    <xf numFmtId="0" fontId="7" fillId="0" borderId="0" xfId="0" applyFont="1" applyFill="1" applyBorder="1" applyAlignment="1">
      <alignment vertical="center"/>
    </xf>
    <xf numFmtId="0" fontId="9" fillId="3" borderId="12" xfId="0" applyFont="1" applyFill="1" applyBorder="1" applyAlignment="1">
      <alignment horizontal="center" vertical="center"/>
    </xf>
    <xf numFmtId="0" fontId="10" fillId="3" borderId="14" xfId="0" applyFont="1" applyFill="1" applyBorder="1" applyAlignment="1">
      <alignment horizontal="center" vertical="center"/>
    </xf>
    <xf numFmtId="0" fontId="8" fillId="3" borderId="14" xfId="0" applyFont="1" applyFill="1" applyBorder="1" applyAlignment="1">
      <alignment horizontal="center" vertical="center"/>
    </xf>
    <xf numFmtId="0" fontId="8" fillId="3" borderId="15" xfId="0" applyFont="1" applyFill="1" applyBorder="1" applyAlignment="1">
      <alignment horizontal="center" vertical="center"/>
    </xf>
    <xf numFmtId="0" fontId="8" fillId="4" borderId="16" xfId="0" applyFont="1" applyFill="1" applyBorder="1" applyAlignment="1">
      <alignment horizontal="right" vertical="center"/>
    </xf>
    <xf numFmtId="0" fontId="10" fillId="4" borderId="18" xfId="0" applyFont="1" applyFill="1" applyBorder="1" applyAlignment="1">
      <alignment horizontal="right" vertical="center"/>
    </xf>
    <xf numFmtId="0" fontId="8" fillId="4" borderId="18" xfId="0" applyFont="1" applyFill="1" applyBorder="1" applyAlignment="1">
      <alignment horizontal="right" vertical="center"/>
    </xf>
    <xf numFmtId="0" fontId="8" fillId="4" borderId="19" xfId="0" applyFont="1" applyFill="1" applyBorder="1" applyAlignment="1">
      <alignment horizontal="right" vertical="center"/>
    </xf>
    <xf numFmtId="177" fontId="6" fillId="0" borderId="0" xfId="0" applyNumberFormat="1" applyFont="1" applyFill="1" applyBorder="1" applyAlignment="1">
      <alignment vertical="center"/>
    </xf>
    <xf numFmtId="0" fontId="8" fillId="5" borderId="20" xfId="0" applyFont="1" applyFill="1" applyBorder="1" applyAlignment="1">
      <alignment horizontal="right" vertical="center"/>
    </xf>
    <xf numFmtId="0" fontId="10" fillId="5" borderId="11" xfId="0" applyFont="1" applyFill="1" applyBorder="1" applyAlignment="1">
      <alignment horizontal="right" vertical="center"/>
    </xf>
    <xf numFmtId="0" fontId="8" fillId="5" borderId="11" xfId="0" applyFont="1" applyFill="1" applyBorder="1" applyAlignment="1">
      <alignment horizontal="right" vertical="center"/>
    </xf>
    <xf numFmtId="0" fontId="8" fillId="5" borderId="22" xfId="0" applyFont="1" applyFill="1" applyBorder="1" applyAlignment="1">
      <alignment horizontal="right" vertical="center"/>
    </xf>
    <xf numFmtId="0" fontId="8" fillId="6" borderId="20" xfId="0" applyFont="1" applyFill="1" applyBorder="1" applyAlignment="1">
      <alignment horizontal="right" vertical="center"/>
    </xf>
    <xf numFmtId="0" fontId="10" fillId="6" borderId="11" xfId="0" applyFont="1" applyFill="1" applyBorder="1" applyAlignment="1">
      <alignment horizontal="right" vertical="center"/>
    </xf>
    <xf numFmtId="0" fontId="8" fillId="6" borderId="11" xfId="0" applyFont="1" applyFill="1" applyBorder="1" applyAlignment="1">
      <alignment horizontal="right" vertical="center"/>
    </xf>
    <xf numFmtId="0" fontId="8" fillId="6" borderId="22" xfId="0" applyFont="1" applyFill="1" applyBorder="1" applyAlignment="1">
      <alignment horizontal="right" vertical="center"/>
    </xf>
    <xf numFmtId="0" fontId="8" fillId="7" borderId="20" xfId="0" applyFont="1" applyFill="1" applyBorder="1" applyAlignment="1">
      <alignment horizontal="right" vertical="center"/>
    </xf>
    <xf numFmtId="0" fontId="10" fillId="7" borderId="11" xfId="0" applyFont="1" applyFill="1" applyBorder="1" applyAlignment="1">
      <alignment horizontal="right" vertical="center"/>
    </xf>
    <xf numFmtId="0" fontId="8" fillId="7" borderId="11" xfId="0" applyFont="1" applyFill="1" applyBorder="1" applyAlignment="1">
      <alignment horizontal="right" vertical="center"/>
    </xf>
    <xf numFmtId="0" fontId="8" fillId="7" borderId="22" xfId="0" applyFont="1" applyFill="1" applyBorder="1" applyAlignment="1">
      <alignment horizontal="right" vertical="center"/>
    </xf>
    <xf numFmtId="0" fontId="8" fillId="8" borderId="20" xfId="0" applyFont="1" applyFill="1" applyBorder="1" applyAlignment="1">
      <alignment horizontal="right" vertical="center"/>
    </xf>
    <xf numFmtId="0" fontId="10" fillId="8" borderId="11" xfId="0" applyFont="1" applyFill="1" applyBorder="1" applyAlignment="1">
      <alignment horizontal="right" vertical="center"/>
    </xf>
    <xf numFmtId="0" fontId="8" fillId="8" borderId="11" xfId="0" applyFont="1" applyFill="1" applyBorder="1" applyAlignment="1">
      <alignment horizontal="right" vertical="center"/>
    </xf>
    <xf numFmtId="0" fontId="8" fillId="8" borderId="22" xfId="0" applyFont="1" applyFill="1" applyBorder="1" applyAlignment="1">
      <alignment horizontal="right" vertical="center"/>
    </xf>
    <xf numFmtId="0" fontId="8" fillId="9" borderId="23" xfId="0" applyFont="1" applyFill="1" applyBorder="1" applyAlignment="1">
      <alignment horizontal="right" vertical="center"/>
    </xf>
    <xf numFmtId="0" fontId="10" fillId="9" borderId="25" xfId="0" applyFont="1" applyFill="1" applyBorder="1" applyAlignment="1">
      <alignment horizontal="right" vertical="center"/>
    </xf>
    <xf numFmtId="0" fontId="8" fillId="9" borderId="25" xfId="0" applyFont="1" applyFill="1" applyBorder="1" applyAlignment="1">
      <alignment horizontal="right" vertical="center"/>
    </xf>
    <xf numFmtId="0" fontId="8" fillId="9" borderId="26" xfId="0" applyFont="1" applyFill="1" applyBorder="1" applyAlignment="1">
      <alignment horizontal="right" vertical="center"/>
    </xf>
    <xf numFmtId="177" fontId="8" fillId="3" borderId="27" xfId="0" applyNumberFormat="1" applyFont="1" applyFill="1" applyBorder="1" applyAlignment="1">
      <alignment horizontal="right" vertical="center"/>
    </xf>
    <xf numFmtId="177" fontId="8" fillId="3" borderId="29" xfId="0" applyNumberFormat="1" applyFont="1" applyFill="1" applyBorder="1" applyAlignment="1">
      <alignment horizontal="right" vertical="center"/>
    </xf>
    <xf numFmtId="177" fontId="8" fillId="3" borderId="30" xfId="0" applyNumberFormat="1" applyFont="1" applyFill="1" applyBorder="1" applyAlignment="1">
      <alignment horizontal="right" vertical="center"/>
    </xf>
    <xf numFmtId="177" fontId="8" fillId="0" borderId="31" xfId="0" applyNumberFormat="1" applyFont="1" applyFill="1" applyBorder="1" applyAlignment="1">
      <alignment horizontal="right" vertical="center"/>
    </xf>
    <xf numFmtId="177" fontId="8" fillId="0" borderId="33" xfId="0" applyNumberFormat="1" applyFont="1" applyFill="1" applyBorder="1" applyAlignment="1">
      <alignment horizontal="right" vertical="center"/>
    </xf>
    <xf numFmtId="177" fontId="8" fillId="0" borderId="33" xfId="0" applyNumberFormat="1" applyFont="1" applyBorder="1" applyAlignment="1">
      <alignment horizontal="right" vertical="center"/>
    </xf>
    <xf numFmtId="177" fontId="8" fillId="0" borderId="34" xfId="0" applyNumberFormat="1" applyFont="1" applyBorder="1" applyAlignment="1">
      <alignment horizontal="right" vertical="center"/>
    </xf>
    <xf numFmtId="0" fontId="8" fillId="0" borderId="23" xfId="0" applyFont="1" applyBorder="1" applyAlignment="1">
      <alignment horizontal="right" vertical="center"/>
    </xf>
    <xf numFmtId="0" fontId="8" fillId="0" borderId="25" xfId="0" applyFont="1" applyBorder="1" applyAlignment="1">
      <alignment horizontal="right" vertical="center"/>
    </xf>
    <xf numFmtId="0" fontId="8" fillId="0" borderId="26" xfId="0" applyFont="1" applyBorder="1" applyAlignment="1">
      <alignment horizontal="right" vertical="center"/>
    </xf>
    <xf numFmtId="0" fontId="6" fillId="0" borderId="0" xfId="0" applyFont="1" applyAlignment="1">
      <alignment vertical="center"/>
    </xf>
    <xf numFmtId="0" fontId="6" fillId="0" borderId="0" xfId="0" applyFont="1" applyBorder="1" applyAlignment="1">
      <alignment horizontal="justify" vertical="center"/>
    </xf>
    <xf numFmtId="0" fontId="8" fillId="0" borderId="0" xfId="0" applyFont="1" applyFill="1" applyBorder="1" applyAlignment="1">
      <alignment horizontal="center" vertical="center"/>
    </xf>
    <xf numFmtId="0" fontId="8" fillId="0" borderId="0" xfId="0" applyFont="1" applyBorder="1" applyAlignment="1">
      <alignment horizontal="right" vertical="center"/>
    </xf>
    <xf numFmtId="0" fontId="11" fillId="0" borderId="0" xfId="0" applyFont="1" applyAlignment="1">
      <alignment vertical="center"/>
    </xf>
    <xf numFmtId="0" fontId="8" fillId="0" borderId="0" xfId="0" applyFont="1" applyAlignment="1">
      <alignment horizontal="justify" vertical="center"/>
    </xf>
    <xf numFmtId="0" fontId="8" fillId="0" borderId="0" xfId="0" applyFont="1" applyFill="1" applyBorder="1" applyAlignment="1">
      <alignment horizontal="justify" vertical="center"/>
    </xf>
    <xf numFmtId="0" fontId="8" fillId="0" borderId="0" xfId="0" applyFont="1" applyFill="1" applyBorder="1" applyAlignment="1">
      <alignment vertical="center"/>
    </xf>
    <xf numFmtId="0" fontId="10" fillId="0" borderId="0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vertical="center" shrinkToFit="1"/>
    </xf>
    <xf numFmtId="0" fontId="8" fillId="0" borderId="0" xfId="0" applyFont="1" applyFill="1" applyBorder="1" applyAlignment="1">
      <alignment horizontal="right" vertical="center"/>
    </xf>
    <xf numFmtId="0" fontId="10" fillId="0" borderId="0" xfId="0" applyFont="1" applyFill="1" applyBorder="1" applyAlignment="1">
      <alignment horizontal="right" vertical="center"/>
    </xf>
    <xf numFmtId="177" fontId="8" fillId="0" borderId="0" xfId="0" applyNumberFormat="1" applyFont="1" applyFill="1" applyBorder="1" applyAlignment="1">
      <alignment vertical="center"/>
    </xf>
    <xf numFmtId="177" fontId="8" fillId="0" borderId="0" xfId="0" applyNumberFormat="1" applyFont="1" applyFill="1" applyBorder="1" applyAlignment="1">
      <alignment horizontal="right" vertical="center"/>
    </xf>
    <xf numFmtId="0" fontId="12" fillId="0" borderId="0" xfId="0" applyFont="1" applyAlignment="1">
      <alignment vertical="center"/>
    </xf>
    <xf numFmtId="0" fontId="14" fillId="0" borderId="37" xfId="0" applyFont="1" applyBorder="1" applyAlignment="1">
      <alignment horizontal="center" vertical="center"/>
    </xf>
    <xf numFmtId="0" fontId="15" fillId="0" borderId="0" xfId="0" applyFont="1">
      <alignment vertical="center"/>
    </xf>
    <xf numFmtId="0" fontId="16" fillId="0" borderId="0" xfId="0" applyFont="1">
      <alignment vertical="center"/>
    </xf>
    <xf numFmtId="0" fontId="16" fillId="0" borderId="23" xfId="0" applyFont="1" applyBorder="1" applyAlignment="1">
      <alignment horizontal="center" vertical="center" shrinkToFit="1"/>
    </xf>
    <xf numFmtId="0" fontId="16" fillId="0" borderId="26" xfId="0" applyFont="1" applyBorder="1" applyAlignment="1">
      <alignment horizontal="center" vertical="center" shrinkToFit="1"/>
    </xf>
    <xf numFmtId="0" fontId="16" fillId="0" borderId="47" xfId="0" applyFont="1" applyBorder="1" applyAlignment="1">
      <alignment horizontal="center" vertical="center" shrinkToFit="1"/>
    </xf>
    <xf numFmtId="0" fontId="17" fillId="0" borderId="16" xfId="0" applyFont="1" applyBorder="1" applyAlignment="1">
      <alignment horizontal="center" vertical="center" shrinkToFit="1"/>
    </xf>
    <xf numFmtId="0" fontId="16" fillId="0" borderId="51" xfId="0" applyFont="1" applyBorder="1" applyAlignment="1">
      <alignment horizontal="center" vertical="center" shrinkToFit="1"/>
    </xf>
    <xf numFmtId="0" fontId="16" fillId="0" borderId="52" xfId="0" applyFont="1" applyBorder="1" applyAlignment="1">
      <alignment horizontal="center" vertical="center" shrinkToFit="1"/>
    </xf>
    <xf numFmtId="0" fontId="16" fillId="0" borderId="54" xfId="0" applyFont="1" applyBorder="1" applyAlignment="1">
      <alignment horizontal="center" vertical="center" shrinkToFit="1"/>
    </xf>
    <xf numFmtId="0" fontId="16" fillId="7" borderId="52" xfId="0" applyFont="1" applyFill="1" applyBorder="1" applyAlignment="1">
      <alignment horizontal="center" vertical="center" shrinkToFit="1"/>
    </xf>
    <xf numFmtId="0" fontId="16" fillId="7" borderId="55" xfId="0" applyFont="1" applyFill="1" applyBorder="1" applyAlignment="1" applyProtection="1">
      <alignment horizontal="center" vertical="center" shrinkToFit="1"/>
      <protection locked="0"/>
    </xf>
    <xf numFmtId="0" fontId="17" fillId="0" borderId="0" xfId="0" applyFont="1">
      <alignment vertical="center"/>
    </xf>
    <xf numFmtId="0" fontId="17" fillId="0" borderId="20" xfId="0" applyFont="1" applyBorder="1" applyAlignment="1">
      <alignment horizontal="center" vertical="center" shrinkToFit="1"/>
    </xf>
    <xf numFmtId="0" fontId="16" fillId="0" borderId="60" xfId="0" applyFont="1" applyBorder="1" applyAlignment="1">
      <alignment horizontal="center" vertical="center" shrinkToFit="1"/>
    </xf>
    <xf numFmtId="0" fontId="16" fillId="0" borderId="61" xfId="0" applyFont="1" applyBorder="1" applyAlignment="1">
      <alignment horizontal="center" vertical="center" shrinkToFit="1"/>
    </xf>
    <xf numFmtId="0" fontId="16" fillId="0" borderId="63" xfId="0" applyFont="1" applyBorder="1" applyAlignment="1">
      <alignment horizontal="center" vertical="center" shrinkToFit="1"/>
    </xf>
    <xf numFmtId="0" fontId="16" fillId="7" borderId="61" xfId="0" applyFont="1" applyFill="1" applyBorder="1" applyAlignment="1">
      <alignment horizontal="center" vertical="center" shrinkToFit="1"/>
    </xf>
    <xf numFmtId="0" fontId="16" fillId="7" borderId="64" xfId="0" applyFont="1" applyFill="1" applyBorder="1" applyAlignment="1" applyProtection="1">
      <alignment horizontal="center" vertical="center" shrinkToFit="1"/>
      <protection locked="0"/>
    </xf>
    <xf numFmtId="0" fontId="16" fillId="0" borderId="57" xfId="0" applyFont="1" applyBorder="1" applyAlignment="1">
      <alignment horizontal="center" vertical="center" shrinkToFit="1"/>
    </xf>
    <xf numFmtId="0" fontId="16" fillId="0" borderId="58" xfId="0" applyFont="1" applyBorder="1" applyAlignment="1">
      <alignment horizontal="center" vertical="center" shrinkToFit="1"/>
    </xf>
    <xf numFmtId="0" fontId="16" fillId="0" borderId="59" xfId="0" applyFont="1" applyBorder="1" applyAlignment="1">
      <alignment horizontal="center" vertical="center" shrinkToFit="1"/>
    </xf>
    <xf numFmtId="0" fontId="16" fillId="0" borderId="62" xfId="0" applyFont="1" applyBorder="1" applyAlignment="1">
      <alignment horizontal="center" vertical="center" shrinkToFit="1"/>
    </xf>
    <xf numFmtId="0" fontId="16" fillId="0" borderId="69" xfId="0" applyFont="1" applyBorder="1" applyAlignment="1">
      <alignment horizontal="center" vertical="center" shrinkToFit="1"/>
    </xf>
    <xf numFmtId="0" fontId="16" fillId="0" borderId="70" xfId="0" applyFont="1" applyBorder="1" applyAlignment="1">
      <alignment horizontal="center" vertical="center" shrinkToFit="1"/>
    </xf>
    <xf numFmtId="0" fontId="3" fillId="0" borderId="72" xfId="0" applyFont="1" applyBorder="1" applyAlignment="1">
      <alignment horizontal="center" vertical="center" shrinkToFit="1"/>
    </xf>
    <xf numFmtId="0" fontId="3" fillId="0" borderId="69" xfId="0" applyFont="1" applyBorder="1" applyAlignment="1">
      <alignment horizontal="center" vertical="center" shrinkToFit="1"/>
    </xf>
    <xf numFmtId="0" fontId="16" fillId="7" borderId="70" xfId="0" applyFont="1" applyFill="1" applyBorder="1" applyAlignment="1">
      <alignment horizontal="center" vertical="center" shrinkToFit="1"/>
    </xf>
    <xf numFmtId="0" fontId="16" fillId="7" borderId="73" xfId="0" applyFont="1" applyFill="1" applyBorder="1" applyAlignment="1" applyProtection="1">
      <alignment horizontal="center" vertical="center" shrinkToFit="1"/>
      <protection locked="0"/>
    </xf>
    <xf numFmtId="0" fontId="16" fillId="2" borderId="74" xfId="0" applyFont="1" applyFill="1" applyBorder="1" applyAlignment="1">
      <alignment horizontal="right" shrinkToFit="1"/>
    </xf>
    <xf numFmtId="0" fontId="16" fillId="0" borderId="65" xfId="0" applyFont="1" applyBorder="1" applyAlignment="1">
      <alignment horizontal="center" vertical="center" shrinkToFit="1"/>
    </xf>
    <xf numFmtId="0" fontId="16" fillId="0" borderId="77" xfId="0" applyFont="1" applyBorder="1" applyAlignment="1">
      <alignment horizontal="center" vertical="center" shrinkToFit="1"/>
    </xf>
    <xf numFmtId="0" fontId="16" fillId="0" borderId="79" xfId="0" applyFont="1" applyBorder="1" applyAlignment="1">
      <alignment horizontal="center" vertical="center" shrinkToFit="1"/>
    </xf>
    <xf numFmtId="0" fontId="16" fillId="7" borderId="77" xfId="0" applyFont="1" applyFill="1" applyBorder="1" applyAlignment="1">
      <alignment horizontal="center" vertical="center" shrinkToFit="1"/>
    </xf>
    <xf numFmtId="0" fontId="16" fillId="7" borderId="80" xfId="0" applyFont="1" applyFill="1" applyBorder="1" applyAlignment="1" applyProtection="1">
      <alignment horizontal="center" vertical="center" shrinkToFit="1"/>
      <protection locked="0"/>
    </xf>
    <xf numFmtId="0" fontId="17" fillId="0" borderId="31" xfId="0" applyFont="1" applyBorder="1" applyAlignment="1">
      <alignment horizontal="center" vertical="center" shrinkToFit="1"/>
    </xf>
    <xf numFmtId="0" fontId="16" fillId="2" borderId="63" xfId="0" applyFont="1" applyFill="1" applyBorder="1" applyAlignment="1">
      <alignment horizontal="center" vertical="center" shrinkToFit="1"/>
    </xf>
    <xf numFmtId="0" fontId="16" fillId="0" borderId="34" xfId="0" applyFont="1" applyBorder="1" applyAlignment="1">
      <alignment horizontal="center" vertical="center" shrinkToFit="1"/>
    </xf>
    <xf numFmtId="0" fontId="16" fillId="0" borderId="31" xfId="0" applyFont="1" applyBorder="1" applyAlignment="1">
      <alignment horizontal="center" vertical="center" shrinkToFit="1"/>
    </xf>
    <xf numFmtId="0" fontId="3" fillId="0" borderId="85" xfId="0" applyFont="1" applyBorder="1" applyAlignment="1">
      <alignment horizontal="center" vertical="center" shrinkToFit="1"/>
    </xf>
    <xf numFmtId="0" fontId="16" fillId="7" borderId="31" xfId="0" applyFont="1" applyFill="1" applyBorder="1" applyAlignment="1">
      <alignment horizontal="center" vertical="center" shrinkToFit="1"/>
    </xf>
    <xf numFmtId="0" fontId="16" fillId="7" borderId="33" xfId="0" applyFont="1" applyFill="1" applyBorder="1" applyAlignment="1" applyProtection="1">
      <alignment horizontal="center" vertical="center" shrinkToFit="1"/>
      <protection locked="0"/>
    </xf>
    <xf numFmtId="0" fontId="16" fillId="2" borderId="86" xfId="0" applyFont="1" applyFill="1" applyBorder="1" applyAlignment="1">
      <alignment horizontal="right" shrinkToFit="1"/>
    </xf>
    <xf numFmtId="0" fontId="17" fillId="0" borderId="87" xfId="0" applyFont="1" applyBorder="1" applyAlignment="1">
      <alignment horizontal="center" vertical="center" shrinkToFit="1"/>
    </xf>
    <xf numFmtId="0" fontId="16" fillId="0" borderId="91" xfId="0" applyFont="1" applyBorder="1" applyAlignment="1">
      <alignment horizontal="center" vertical="center" shrinkToFit="1"/>
    </xf>
    <xf numFmtId="0" fontId="16" fillId="0" borderId="92" xfId="0" applyFont="1" applyBorder="1" applyAlignment="1">
      <alignment horizontal="center" vertical="center" shrinkToFit="1"/>
    </xf>
    <xf numFmtId="0" fontId="16" fillId="0" borderId="95" xfId="0" applyFont="1" applyBorder="1" applyAlignment="1">
      <alignment horizontal="center" vertical="center" shrinkToFit="1"/>
    </xf>
    <xf numFmtId="0" fontId="16" fillId="7" borderId="92" xfId="0" applyFont="1" applyFill="1" applyBorder="1" applyAlignment="1">
      <alignment horizontal="center" vertical="center" shrinkToFit="1"/>
    </xf>
    <xf numFmtId="0" fontId="16" fillId="7" borderId="96" xfId="0" applyFont="1" applyFill="1" applyBorder="1" applyAlignment="1" applyProtection="1">
      <alignment horizontal="center" vertical="center" shrinkToFit="1"/>
      <protection locked="0"/>
    </xf>
    <xf numFmtId="0" fontId="3" fillId="7" borderId="61" xfId="0" applyFont="1" applyFill="1" applyBorder="1" applyAlignment="1">
      <alignment horizontal="center" vertical="center" shrinkToFit="1"/>
    </xf>
    <xf numFmtId="0" fontId="16" fillId="0" borderId="74" xfId="0" applyFont="1" applyBorder="1" applyAlignment="1">
      <alignment horizontal="right" shrinkToFit="1"/>
    </xf>
    <xf numFmtId="0" fontId="17" fillId="0" borderId="97" xfId="0" applyFont="1" applyBorder="1" applyAlignment="1">
      <alignment horizontal="center" vertical="center" shrinkToFit="1"/>
    </xf>
    <xf numFmtId="0" fontId="16" fillId="0" borderId="101" xfId="0" applyFont="1" applyBorder="1" applyAlignment="1">
      <alignment horizontal="center" vertical="center" shrinkToFit="1"/>
    </xf>
    <xf numFmtId="0" fontId="16" fillId="0" borderId="102" xfId="0" applyFont="1" applyBorder="1" applyAlignment="1">
      <alignment horizontal="center" vertical="center" shrinkToFit="1"/>
    </xf>
    <xf numFmtId="0" fontId="16" fillId="0" borderId="99" xfId="0" applyFont="1" applyBorder="1" applyAlignment="1">
      <alignment horizontal="center" vertical="center" shrinkToFit="1"/>
    </xf>
    <xf numFmtId="0" fontId="16" fillId="0" borderId="104" xfId="0" applyFont="1" applyBorder="1" applyAlignment="1">
      <alignment vertical="center" shrinkToFit="1"/>
    </xf>
    <xf numFmtId="0" fontId="16" fillId="0" borderId="105" xfId="0" applyFont="1" applyBorder="1" applyAlignment="1">
      <alignment vertical="center" shrinkToFit="1"/>
    </xf>
    <xf numFmtId="0" fontId="16" fillId="7" borderId="102" xfId="0" applyFont="1" applyFill="1" applyBorder="1" applyAlignment="1">
      <alignment horizontal="center" vertical="center" shrinkToFit="1"/>
    </xf>
    <xf numFmtId="0" fontId="16" fillId="7" borderId="106" xfId="0" applyFont="1" applyFill="1" applyBorder="1" applyAlignment="1" applyProtection="1">
      <alignment horizontal="center" vertical="center" shrinkToFit="1"/>
      <protection locked="0"/>
    </xf>
    <xf numFmtId="0" fontId="17" fillId="0" borderId="37" xfId="0" applyFont="1" applyBorder="1" applyAlignment="1">
      <alignment horizontal="center" vertical="center" shrinkToFit="1"/>
    </xf>
    <xf numFmtId="0" fontId="16" fillId="0" borderId="60" xfId="0" applyFont="1" applyBorder="1" applyAlignment="1">
      <alignment vertical="center" shrinkToFit="1"/>
    </xf>
    <xf numFmtId="0" fontId="16" fillId="0" borderId="61" xfId="0" applyFont="1" applyBorder="1" applyAlignment="1">
      <alignment vertical="center" shrinkToFit="1"/>
    </xf>
    <xf numFmtId="0" fontId="16" fillId="0" borderId="63" xfId="0" applyFont="1" applyBorder="1" applyAlignment="1">
      <alignment vertical="center" shrinkToFit="1"/>
    </xf>
    <xf numFmtId="0" fontId="16" fillId="0" borderId="73" xfId="0" applyFont="1" applyBorder="1" applyAlignment="1">
      <alignment vertical="center" shrinkToFit="1"/>
    </xf>
    <xf numFmtId="0" fontId="16" fillId="0" borderId="65" xfId="0" applyFont="1" applyBorder="1" applyAlignment="1">
      <alignment horizontal="right" shrinkToFit="1"/>
    </xf>
    <xf numFmtId="0" fontId="17" fillId="0" borderId="107" xfId="0" applyFont="1" applyBorder="1" applyAlignment="1">
      <alignment horizontal="center" vertical="center" shrinkToFit="1"/>
    </xf>
    <xf numFmtId="0" fontId="16" fillId="0" borderId="98" xfId="0" applyFont="1" applyBorder="1" applyAlignment="1">
      <alignment horizontal="center" vertical="center" shrinkToFit="1"/>
    </xf>
    <xf numFmtId="0" fontId="16" fillId="0" borderId="100" xfId="0" applyFont="1" applyBorder="1" applyAlignment="1">
      <alignment horizontal="center" vertical="center" shrinkToFit="1"/>
    </xf>
    <xf numFmtId="0" fontId="16" fillId="0" borderId="101" xfId="0" applyFont="1" applyBorder="1" applyAlignment="1">
      <alignment vertical="center" shrinkToFit="1"/>
    </xf>
    <xf numFmtId="0" fontId="16" fillId="0" borderId="102" xfId="0" applyFont="1" applyBorder="1" applyAlignment="1">
      <alignment vertical="center" shrinkToFit="1"/>
    </xf>
    <xf numFmtId="0" fontId="16" fillId="0" borderId="108" xfId="0" applyFont="1" applyBorder="1" applyAlignment="1">
      <alignment horizontal="center" vertical="center" shrinkToFit="1"/>
    </xf>
    <xf numFmtId="0" fontId="17" fillId="0" borderId="0" xfId="0" applyFont="1" applyBorder="1">
      <alignment vertical="center"/>
    </xf>
    <xf numFmtId="0" fontId="17" fillId="0" borderId="77" xfId="0" applyFont="1" applyBorder="1" applyAlignment="1">
      <alignment horizontal="center" vertical="center" shrinkToFit="1"/>
    </xf>
    <xf numFmtId="0" fontId="17" fillId="0" borderId="109" xfId="0" applyFont="1" applyBorder="1" applyAlignment="1">
      <alignment horizontal="center" vertical="center" shrinkToFit="1"/>
    </xf>
    <xf numFmtId="0" fontId="16" fillId="0" borderId="0" xfId="0" applyFont="1" applyBorder="1" applyAlignment="1">
      <alignment horizontal="right" shrinkToFit="1"/>
    </xf>
    <xf numFmtId="0" fontId="16" fillId="0" borderId="66" xfId="0" applyFont="1" applyBorder="1" applyAlignment="1">
      <alignment horizontal="center" vertical="center" shrinkToFit="1"/>
    </xf>
    <xf numFmtId="0" fontId="16" fillId="0" borderId="67" xfId="0" applyFont="1" applyBorder="1" applyAlignment="1">
      <alignment horizontal="center" vertical="center" shrinkToFit="1"/>
    </xf>
    <xf numFmtId="0" fontId="16" fillId="0" borderId="68" xfId="0" applyFont="1" applyBorder="1" applyAlignment="1">
      <alignment horizontal="center" vertical="center" shrinkToFit="1"/>
    </xf>
    <xf numFmtId="0" fontId="16" fillId="0" borderId="69" xfId="0" applyFont="1" applyBorder="1" applyAlignment="1">
      <alignment vertical="center" shrinkToFit="1"/>
    </xf>
    <xf numFmtId="0" fontId="16" fillId="0" borderId="72" xfId="0" applyFont="1" applyBorder="1" applyAlignment="1">
      <alignment vertical="center" shrinkToFit="1"/>
    </xf>
    <xf numFmtId="0" fontId="16" fillId="0" borderId="98" xfId="0" applyFont="1" applyBorder="1" applyAlignment="1">
      <alignment vertical="center" shrinkToFit="1"/>
    </xf>
    <xf numFmtId="0" fontId="16" fillId="0" borderId="110" xfId="0" applyFont="1" applyBorder="1" applyAlignment="1">
      <alignment vertical="center" shrinkToFit="1"/>
    </xf>
    <xf numFmtId="0" fontId="16" fillId="0" borderId="93" xfId="0" applyFont="1" applyBorder="1" applyAlignment="1">
      <alignment horizontal="center" vertical="center" shrinkToFit="1"/>
    </xf>
    <xf numFmtId="0" fontId="16" fillId="0" borderId="89" xfId="0" applyFont="1" applyBorder="1" applyAlignment="1">
      <alignment horizontal="center" vertical="center" shrinkToFit="1"/>
    </xf>
    <xf numFmtId="0" fontId="16" fillId="0" borderId="90" xfId="0" applyFont="1" applyBorder="1" applyAlignment="1">
      <alignment horizontal="center" vertical="center" shrinkToFit="1"/>
    </xf>
    <xf numFmtId="0" fontId="16" fillId="0" borderId="94" xfId="0" applyFont="1" applyBorder="1" applyAlignment="1">
      <alignment horizontal="center" vertical="center" shrinkToFit="1"/>
    </xf>
    <xf numFmtId="0" fontId="16" fillId="0" borderId="91" xfId="0" applyFont="1" applyBorder="1" applyAlignment="1">
      <alignment vertical="center" shrinkToFit="1"/>
    </xf>
    <xf numFmtId="0" fontId="16" fillId="0" borderId="92" xfId="0" applyFont="1" applyBorder="1" applyAlignment="1">
      <alignment vertical="center" shrinkToFit="1"/>
    </xf>
    <xf numFmtId="0" fontId="16" fillId="0" borderId="75" xfId="0" applyFont="1" applyBorder="1" applyAlignment="1">
      <alignment horizontal="center" vertical="center" shrinkToFit="1"/>
    </xf>
    <xf numFmtId="0" fontId="16" fillId="0" borderId="95" xfId="0" applyFont="1" applyBorder="1" applyAlignment="1">
      <alignment vertical="center" shrinkToFit="1"/>
    </xf>
    <xf numFmtId="0" fontId="16" fillId="0" borderId="111" xfId="0" applyFont="1" applyBorder="1" applyAlignment="1">
      <alignment horizontal="center" vertical="center" shrinkToFit="1"/>
    </xf>
    <xf numFmtId="0" fontId="16" fillId="0" borderId="112" xfId="0" applyFont="1" applyBorder="1" applyAlignment="1">
      <alignment horizontal="center" vertical="center" shrinkToFit="1"/>
    </xf>
    <xf numFmtId="0" fontId="16" fillId="0" borderId="86" xfId="0" applyFont="1" applyBorder="1" applyAlignment="1">
      <alignment horizontal="right" shrinkToFit="1"/>
    </xf>
    <xf numFmtId="0" fontId="17" fillId="0" borderId="12" xfId="0" applyFont="1" applyBorder="1" applyAlignment="1">
      <alignment horizontal="center" vertical="center" shrinkToFit="1"/>
    </xf>
    <xf numFmtId="0" fontId="16" fillId="0" borderId="53" xfId="0" applyFont="1" applyBorder="1" applyAlignment="1">
      <alignment horizontal="center" vertical="center" shrinkToFit="1"/>
    </xf>
    <xf numFmtId="0" fontId="3" fillId="7" borderId="52" xfId="0" applyFont="1" applyFill="1" applyBorder="1" applyAlignment="1">
      <alignment horizontal="center" vertical="center" shrinkToFit="1"/>
    </xf>
    <xf numFmtId="0" fontId="16" fillId="2" borderId="60" xfId="0" applyFont="1" applyFill="1" applyBorder="1" applyAlignment="1">
      <alignment horizontal="center" vertical="center" shrinkToFit="1"/>
    </xf>
    <xf numFmtId="0" fontId="3" fillId="0" borderId="61" xfId="0" applyFont="1" applyBorder="1" applyAlignment="1">
      <alignment horizontal="center" vertical="center" shrinkToFit="1"/>
    </xf>
    <xf numFmtId="0" fontId="16" fillId="0" borderId="120" xfId="0" applyFont="1" applyBorder="1" applyAlignment="1">
      <alignment horizontal="center" vertical="center" shrinkToFit="1"/>
    </xf>
    <xf numFmtId="0" fontId="16" fillId="0" borderId="121" xfId="0" applyFont="1" applyBorder="1" applyAlignment="1">
      <alignment horizontal="center" vertical="center" shrinkToFit="1"/>
    </xf>
    <xf numFmtId="0" fontId="16" fillId="0" borderId="122" xfId="0" applyFont="1" applyBorder="1" applyAlignment="1">
      <alignment horizontal="center" vertical="center" shrinkToFit="1"/>
    </xf>
    <xf numFmtId="0" fontId="16" fillId="0" borderId="119" xfId="0" applyFont="1" applyBorder="1" applyAlignment="1">
      <alignment horizontal="center" vertical="center" shrinkToFit="1"/>
    </xf>
    <xf numFmtId="0" fontId="16" fillId="7" borderId="120" xfId="0" applyFont="1" applyFill="1" applyBorder="1" applyAlignment="1">
      <alignment horizontal="center" vertical="center" shrinkToFit="1"/>
    </xf>
    <xf numFmtId="0" fontId="16" fillId="7" borderId="123" xfId="0" applyFont="1" applyFill="1" applyBorder="1" applyAlignment="1" applyProtection="1">
      <alignment horizontal="center" vertical="center" shrinkToFit="1"/>
      <protection locked="0"/>
    </xf>
    <xf numFmtId="0" fontId="17" fillId="0" borderId="125" xfId="0" applyFont="1" applyBorder="1" applyAlignment="1">
      <alignment horizontal="center" vertical="center" shrinkToFit="1"/>
    </xf>
    <xf numFmtId="0" fontId="16" fillId="7" borderId="126" xfId="0" applyFont="1" applyFill="1" applyBorder="1" applyAlignment="1">
      <alignment horizontal="center" vertical="center" shrinkToFit="1"/>
    </xf>
    <xf numFmtId="0" fontId="17" fillId="0" borderId="82" xfId="0" applyFont="1" applyBorder="1" applyAlignment="1">
      <alignment horizontal="center" vertical="center" shrinkToFit="1"/>
    </xf>
    <xf numFmtId="0" fontId="16" fillId="0" borderId="84" xfId="0" applyFont="1" applyBorder="1" applyAlignment="1">
      <alignment horizontal="right" shrinkToFit="1"/>
    </xf>
    <xf numFmtId="0" fontId="16" fillId="0" borderId="79" xfId="0" applyFont="1" applyBorder="1">
      <alignment vertical="center"/>
    </xf>
    <xf numFmtId="0" fontId="16" fillId="0" borderId="0" xfId="0" applyFont="1" applyBorder="1">
      <alignment vertical="center"/>
    </xf>
    <xf numFmtId="0" fontId="15" fillId="10" borderId="23" xfId="0" applyFont="1" applyFill="1" applyBorder="1" applyAlignment="1">
      <alignment horizontal="center" vertical="center" shrinkToFit="1"/>
    </xf>
    <xf numFmtId="0" fontId="15" fillId="10" borderId="26" xfId="0" applyFont="1" applyFill="1" applyBorder="1" applyAlignment="1">
      <alignment horizontal="center" vertical="center" shrinkToFit="1"/>
    </xf>
    <xf numFmtId="0" fontId="15" fillId="10" borderId="47" xfId="0" applyFont="1" applyFill="1" applyBorder="1" applyAlignment="1">
      <alignment horizontal="center" vertical="center" shrinkToFit="1"/>
    </xf>
    <xf numFmtId="0" fontId="17" fillId="10" borderId="32" xfId="0" applyFont="1" applyFill="1" applyBorder="1" applyAlignment="1">
      <alignment horizontal="center" vertical="center" shrinkToFit="1"/>
    </xf>
    <xf numFmtId="0" fontId="16" fillId="10" borderId="34" xfId="0" applyFont="1" applyFill="1" applyBorder="1" applyAlignment="1">
      <alignment horizontal="center" vertical="center" shrinkToFit="1"/>
    </xf>
    <xf numFmtId="0" fontId="16" fillId="10" borderId="31" xfId="0" applyFont="1" applyFill="1" applyBorder="1" applyAlignment="1">
      <alignment horizontal="center" vertical="center" shrinkToFit="1"/>
    </xf>
    <xf numFmtId="0" fontId="16" fillId="10" borderId="132" xfId="0" applyFont="1" applyFill="1" applyBorder="1" applyAlignment="1">
      <alignment horizontal="center" vertical="center"/>
    </xf>
    <xf numFmtId="0" fontId="17" fillId="0" borderId="81" xfId="0" applyFont="1" applyBorder="1" applyAlignment="1">
      <alignment horizontal="center" vertical="center" shrinkToFit="1"/>
    </xf>
    <xf numFmtId="0" fontId="16" fillId="10" borderId="26" xfId="0" applyFont="1" applyFill="1" applyBorder="1" applyAlignment="1">
      <alignment horizontal="center" vertical="center" shrinkToFit="1"/>
    </xf>
    <xf numFmtId="0" fontId="16" fillId="10" borderId="23" xfId="0" applyFont="1" applyFill="1" applyBorder="1" applyAlignment="1">
      <alignment horizontal="center" vertical="center" shrinkToFit="1"/>
    </xf>
    <xf numFmtId="0" fontId="16" fillId="0" borderId="0" xfId="0" applyFont="1" applyAlignment="1">
      <alignment horizontal="center" vertical="center"/>
    </xf>
    <xf numFmtId="0" fontId="16" fillId="0" borderId="0" xfId="0" applyFont="1" applyAlignment="1">
      <alignment horizontal="right" vertical="center"/>
    </xf>
    <xf numFmtId="0" fontId="15" fillId="0" borderId="0" xfId="0" applyFont="1" applyAlignment="1">
      <alignment horizontal="right" vertical="center"/>
    </xf>
    <xf numFmtId="0" fontId="3" fillId="2" borderId="7" xfId="0" applyFont="1" applyFill="1" applyBorder="1" applyAlignment="1">
      <alignment horizontal="left" vertical="center"/>
    </xf>
    <xf numFmtId="0" fontId="3" fillId="2" borderId="133" xfId="0" applyFont="1" applyFill="1" applyBorder="1" applyAlignment="1">
      <alignment horizontal="center" vertical="center"/>
    </xf>
    <xf numFmtId="0" fontId="3" fillId="2" borderId="133" xfId="0" applyFont="1" applyFill="1" applyBorder="1" applyAlignment="1">
      <alignment horizontal="left" vertical="center"/>
    </xf>
    <xf numFmtId="0" fontId="3" fillId="0" borderId="10" xfId="0" applyFont="1" applyBorder="1" applyAlignment="1">
      <alignment horizontal="left" vertical="center"/>
    </xf>
    <xf numFmtId="0" fontId="4" fillId="0" borderId="2" xfId="0" applyFont="1" applyBorder="1">
      <alignment vertical="center"/>
    </xf>
    <xf numFmtId="0" fontId="3" fillId="0" borderId="0" xfId="0" applyFont="1" applyBorder="1" applyAlignment="1">
      <alignment horizontal="left" vertical="center"/>
    </xf>
    <xf numFmtId="0" fontId="3" fillId="2" borderId="2" xfId="0" applyFont="1" applyFill="1" applyBorder="1" applyAlignment="1">
      <alignment horizontal="left" vertical="center"/>
    </xf>
    <xf numFmtId="0" fontId="3" fillId="2" borderId="2" xfId="0" applyFont="1" applyFill="1" applyBorder="1" applyAlignment="1">
      <alignment horizontal="center" vertical="center"/>
    </xf>
    <xf numFmtId="0" fontId="3" fillId="2" borderId="3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 vertical="center"/>
    </xf>
    <xf numFmtId="0" fontId="3" fillId="2" borderId="4" xfId="0" applyFont="1" applyFill="1" applyBorder="1" applyAlignment="1">
      <alignment horizontal="center" vertical="center" shrinkToFit="1"/>
    </xf>
    <xf numFmtId="0" fontId="3" fillId="2" borderId="4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0" fontId="3" fillId="0" borderId="2" xfId="0" applyFont="1" applyBorder="1" applyAlignment="1">
      <alignment horizontal="center" vertical="center" shrinkToFit="1"/>
    </xf>
    <xf numFmtId="0" fontId="3" fillId="0" borderId="2" xfId="0" applyFont="1" applyBorder="1" applyAlignment="1">
      <alignment horizontal="center" vertical="center"/>
    </xf>
    <xf numFmtId="0" fontId="3" fillId="2" borderId="6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/>
    </xf>
    <xf numFmtId="0" fontId="3" fillId="2" borderId="3" xfId="0" applyFont="1" applyFill="1" applyBorder="1" applyAlignment="1">
      <alignment horizontal="center" vertical="center"/>
    </xf>
    <xf numFmtId="0" fontId="3" fillId="0" borderId="1" xfId="0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3" fillId="0" borderId="2" xfId="0" applyFont="1" applyBorder="1" applyAlignment="1">
      <alignment horizontal="center" vertical="center" shrinkToFit="1"/>
    </xf>
    <xf numFmtId="0" fontId="3" fillId="0" borderId="2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19" fillId="0" borderId="0" xfId="0" applyFont="1" applyAlignment="1">
      <alignment horizontal="center" vertical="center"/>
    </xf>
    <xf numFmtId="0" fontId="3" fillId="0" borderId="0" xfId="0" applyFont="1" applyAlignment="1">
      <alignment horizontal="left" wrapText="1"/>
    </xf>
    <xf numFmtId="0" fontId="3" fillId="2" borderId="6" xfId="0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 shrinkToFit="1"/>
    </xf>
    <xf numFmtId="0" fontId="3" fillId="2" borderId="2" xfId="0" applyFont="1" applyFill="1" applyBorder="1" applyAlignment="1">
      <alignment horizontal="center" vertical="center" shrinkToFit="1"/>
    </xf>
    <xf numFmtId="0" fontId="3" fillId="2" borderId="3" xfId="0" applyFont="1" applyFill="1" applyBorder="1" applyAlignment="1">
      <alignment horizontal="center" vertical="center" shrinkToFit="1"/>
    </xf>
    <xf numFmtId="0" fontId="3" fillId="0" borderId="2" xfId="0" applyFont="1" applyFill="1" applyBorder="1" applyAlignment="1">
      <alignment horizontal="center" vertical="center" shrinkToFit="1"/>
    </xf>
    <xf numFmtId="0" fontId="3" fillId="0" borderId="3" xfId="0" applyFont="1" applyFill="1" applyBorder="1" applyAlignment="1">
      <alignment horizontal="center" vertical="center" shrinkToFit="1"/>
    </xf>
    <xf numFmtId="0" fontId="3" fillId="2" borderId="1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left" vertical="center" shrinkToFit="1"/>
    </xf>
    <xf numFmtId="0" fontId="3" fillId="2" borderId="3" xfId="0" applyFont="1" applyFill="1" applyBorder="1" applyAlignment="1">
      <alignment horizontal="left" vertical="center" shrinkToFit="1"/>
    </xf>
    <xf numFmtId="0" fontId="3" fillId="2" borderId="4" xfId="0" applyFont="1" applyFill="1" applyBorder="1" applyAlignment="1">
      <alignment horizontal="center" vertical="center" shrinkToFit="1"/>
    </xf>
    <xf numFmtId="0" fontId="3" fillId="2" borderId="5" xfId="0" applyFont="1" applyFill="1" applyBorder="1" applyAlignment="1">
      <alignment horizontal="center" vertical="center" shrinkToFit="1"/>
    </xf>
    <xf numFmtId="0" fontId="3" fillId="2" borderId="4" xfId="0" applyFont="1" applyFill="1" applyBorder="1" applyAlignment="1">
      <alignment horizontal="center" vertical="center"/>
    </xf>
    <xf numFmtId="0" fontId="3" fillId="2" borderId="5" xfId="0" applyFont="1" applyFill="1" applyBorder="1" applyAlignment="1">
      <alignment horizontal="center" vertical="center"/>
    </xf>
    <xf numFmtId="0" fontId="3" fillId="2" borderId="8" xfId="0" applyFont="1" applyFill="1" applyBorder="1" applyAlignment="1">
      <alignment horizontal="center" vertical="center" wrapText="1"/>
    </xf>
    <xf numFmtId="0" fontId="3" fillId="2" borderId="9" xfId="0" applyFont="1" applyFill="1" applyBorder="1" applyAlignment="1">
      <alignment horizontal="center" vertical="center" wrapText="1"/>
    </xf>
    <xf numFmtId="0" fontId="3" fillId="2" borderId="10" xfId="0" applyFont="1" applyFill="1" applyBorder="1" applyAlignment="1">
      <alignment horizontal="center" vertical="center"/>
    </xf>
    <xf numFmtId="0" fontId="8" fillId="9" borderId="23" xfId="0" applyFont="1" applyFill="1" applyBorder="1" applyAlignment="1">
      <alignment horizontal="center" vertical="center" shrinkToFit="1"/>
    </xf>
    <xf numFmtId="0" fontId="8" fillId="9" borderId="24" xfId="0" applyFont="1" applyFill="1" applyBorder="1" applyAlignment="1">
      <alignment horizontal="center" vertical="center" shrinkToFit="1"/>
    </xf>
    <xf numFmtId="0" fontId="8" fillId="3" borderId="27" xfId="0" applyFont="1" applyFill="1" applyBorder="1" applyAlignment="1">
      <alignment horizontal="center" vertical="center"/>
    </xf>
    <xf numFmtId="0" fontId="8" fillId="3" borderId="28" xfId="0" applyFont="1" applyFill="1" applyBorder="1" applyAlignment="1">
      <alignment horizontal="center" vertical="center"/>
    </xf>
    <xf numFmtId="0" fontId="8" fillId="0" borderId="31" xfId="0" applyFont="1" applyFill="1" applyBorder="1" applyAlignment="1">
      <alignment horizontal="center" vertical="center"/>
    </xf>
    <xf numFmtId="0" fontId="8" fillId="0" borderId="32" xfId="0" applyFont="1" applyFill="1" applyBorder="1" applyAlignment="1">
      <alignment horizontal="center" vertical="center"/>
    </xf>
    <xf numFmtId="0" fontId="8" fillId="0" borderId="23" xfId="0" applyFont="1" applyFill="1" applyBorder="1" applyAlignment="1">
      <alignment horizontal="center" vertical="center"/>
    </xf>
    <xf numFmtId="0" fontId="8" fillId="0" borderId="24" xfId="0" applyFont="1" applyFill="1" applyBorder="1" applyAlignment="1">
      <alignment horizontal="center" vertical="center"/>
    </xf>
    <xf numFmtId="0" fontId="6" fillId="0" borderId="12" xfId="0" applyFont="1" applyFill="1" applyBorder="1" applyAlignment="1">
      <alignment vertical="center"/>
    </xf>
    <xf numFmtId="0" fontId="0" fillId="0" borderId="13" xfId="0" applyBorder="1" applyAlignment="1">
      <alignment vertical="center"/>
    </xf>
    <xf numFmtId="0" fontId="8" fillId="4" borderId="16" xfId="0" applyFont="1" applyFill="1" applyBorder="1" applyAlignment="1">
      <alignment horizontal="center" vertical="center" shrinkToFit="1"/>
    </xf>
    <xf numFmtId="0" fontId="0" fillId="4" borderId="17" xfId="0" applyFill="1" applyBorder="1" applyAlignment="1">
      <alignment horizontal="center" vertical="center" shrinkToFit="1"/>
    </xf>
    <xf numFmtId="0" fontId="8" fillId="5" borderId="20" xfId="0" applyFont="1" applyFill="1" applyBorder="1" applyAlignment="1">
      <alignment horizontal="center" vertical="center" shrinkToFit="1"/>
    </xf>
    <xf numFmtId="0" fontId="8" fillId="5" borderId="21" xfId="0" applyFont="1" applyFill="1" applyBorder="1" applyAlignment="1">
      <alignment horizontal="center" vertical="center" shrinkToFit="1"/>
    </xf>
    <xf numFmtId="0" fontId="8" fillId="6" borderId="20" xfId="0" applyFont="1" applyFill="1" applyBorder="1" applyAlignment="1">
      <alignment horizontal="center" vertical="center" shrinkToFit="1"/>
    </xf>
    <xf numFmtId="0" fontId="8" fillId="6" borderId="21" xfId="0" applyFont="1" applyFill="1" applyBorder="1" applyAlignment="1">
      <alignment horizontal="center" vertical="center" shrinkToFit="1"/>
    </xf>
    <xf numFmtId="0" fontId="8" fillId="7" borderId="20" xfId="0" applyFont="1" applyFill="1" applyBorder="1" applyAlignment="1">
      <alignment horizontal="center" vertical="center" shrinkToFit="1"/>
    </xf>
    <xf numFmtId="0" fontId="8" fillId="7" borderId="21" xfId="0" applyFont="1" applyFill="1" applyBorder="1" applyAlignment="1">
      <alignment horizontal="center" vertical="center" shrinkToFit="1"/>
    </xf>
    <xf numFmtId="0" fontId="8" fillId="8" borderId="20" xfId="0" applyFont="1" applyFill="1" applyBorder="1" applyAlignment="1">
      <alignment horizontal="center" vertical="center" shrinkToFit="1"/>
    </xf>
    <xf numFmtId="0" fontId="8" fillId="8" borderId="21" xfId="0" applyFont="1" applyFill="1" applyBorder="1" applyAlignment="1">
      <alignment horizontal="center" vertical="center" shrinkToFit="1"/>
    </xf>
    <xf numFmtId="0" fontId="16" fillId="0" borderId="127" xfId="0" applyFont="1" applyFill="1" applyBorder="1" applyAlignment="1">
      <alignment horizontal="right" vertical="center" shrinkToFit="1"/>
    </xf>
    <xf numFmtId="0" fontId="16" fillId="0" borderId="84" xfId="0" applyFont="1" applyFill="1" applyBorder="1" applyAlignment="1">
      <alignment horizontal="right" vertical="center" shrinkToFit="1"/>
    </xf>
    <xf numFmtId="0" fontId="15" fillId="10" borderId="24" xfId="0" applyFont="1" applyFill="1" applyBorder="1" applyAlignment="1">
      <alignment horizontal="center" vertical="center" shrinkToFit="1"/>
    </xf>
    <xf numFmtId="0" fontId="15" fillId="10" borderId="46" xfId="0" applyFont="1" applyFill="1" applyBorder="1" applyAlignment="1">
      <alignment horizontal="center" vertical="center" shrinkToFit="1"/>
    </xf>
    <xf numFmtId="0" fontId="16" fillId="10" borderId="85" xfId="0" applyFont="1" applyFill="1" applyBorder="1" applyAlignment="1">
      <alignment horizontal="center" vertical="center" shrinkToFit="1"/>
    </xf>
    <xf numFmtId="0" fontId="16" fillId="10" borderId="129" xfId="0" applyFont="1" applyFill="1" applyBorder="1" applyAlignment="1">
      <alignment horizontal="center" vertical="center" shrinkToFit="1"/>
    </xf>
    <xf numFmtId="0" fontId="16" fillId="10" borderId="130" xfId="0" applyFont="1" applyFill="1" applyBorder="1" applyAlignment="1">
      <alignment horizontal="center" vertical="center" shrinkToFit="1"/>
    </xf>
    <xf numFmtId="0" fontId="16" fillId="10" borderId="32" xfId="0" applyFont="1" applyFill="1" applyBorder="1" applyAlignment="1">
      <alignment horizontal="center" vertical="center" shrinkToFit="1"/>
    </xf>
    <xf numFmtId="0" fontId="16" fillId="10" borderId="131" xfId="0" applyFont="1" applyFill="1" applyBorder="1" applyAlignment="1">
      <alignment horizontal="center" vertical="center" shrinkToFit="1"/>
    </xf>
    <xf numFmtId="0" fontId="16" fillId="10" borderId="47" xfId="0" applyFont="1" applyFill="1" applyBorder="1" applyAlignment="1">
      <alignment horizontal="center" vertical="center" shrinkToFit="1"/>
    </xf>
    <xf numFmtId="0" fontId="16" fillId="10" borderId="44" xfId="0" applyFont="1" applyFill="1" applyBorder="1" applyAlignment="1">
      <alignment horizontal="center" vertical="center" shrinkToFit="1"/>
    </xf>
    <xf numFmtId="0" fontId="16" fillId="10" borderId="45" xfId="0" applyFont="1" applyFill="1" applyBorder="1" applyAlignment="1">
      <alignment horizontal="center" vertical="center" shrinkToFit="1"/>
    </xf>
    <xf numFmtId="0" fontId="16" fillId="10" borderId="24" xfId="0" applyFont="1" applyFill="1" applyBorder="1" applyAlignment="1">
      <alignment horizontal="center" vertical="center" shrinkToFit="1"/>
    </xf>
    <xf numFmtId="0" fontId="16" fillId="10" borderId="46" xfId="0" applyFont="1" applyFill="1" applyBorder="1" applyAlignment="1">
      <alignment horizontal="center" vertical="center" shrinkToFit="1"/>
    </xf>
    <xf numFmtId="0" fontId="16" fillId="7" borderId="14" xfId="0" applyFont="1" applyFill="1" applyBorder="1" applyAlignment="1" applyProtection="1">
      <alignment horizontal="center" vertical="center" shrinkToFit="1"/>
      <protection locked="0"/>
    </xf>
    <xf numFmtId="0" fontId="16" fillId="7" borderId="128" xfId="0" applyFont="1" applyFill="1" applyBorder="1" applyAlignment="1" applyProtection="1">
      <alignment horizontal="center" vertical="center" shrinkToFit="1"/>
      <protection locked="0"/>
    </xf>
    <xf numFmtId="0" fontId="16" fillId="7" borderId="12" xfId="0" applyFont="1" applyFill="1" applyBorder="1" applyAlignment="1">
      <alignment horizontal="center" vertical="center" shrinkToFit="1"/>
    </xf>
    <xf numFmtId="0" fontId="16" fillId="7" borderId="97" xfId="0" applyFont="1" applyFill="1" applyBorder="1" applyAlignment="1">
      <alignment horizontal="center" vertical="center" shrinkToFit="1"/>
    </xf>
    <xf numFmtId="0" fontId="16" fillId="0" borderId="39" xfId="0" applyFont="1" applyBorder="1" applyAlignment="1">
      <alignment horizontal="center" vertical="center" shrinkToFit="1"/>
    </xf>
    <xf numFmtId="0" fontId="16" fillId="0" borderId="43" xfId="0" applyFont="1" applyBorder="1" applyAlignment="1">
      <alignment horizontal="center" vertical="center" shrinkToFit="1"/>
    </xf>
    <xf numFmtId="0" fontId="15" fillId="10" borderId="40" xfId="0" applyFont="1" applyFill="1" applyBorder="1" applyAlignment="1">
      <alignment horizontal="center" vertical="center" shrinkToFit="1"/>
    </xf>
    <xf numFmtId="0" fontId="15" fillId="10" borderId="41" xfId="0" applyFont="1" applyFill="1" applyBorder="1" applyAlignment="1">
      <alignment horizontal="center" vertical="center" shrinkToFit="1"/>
    </xf>
    <xf numFmtId="0" fontId="15" fillId="10" borderId="42" xfId="0" applyFont="1" applyFill="1" applyBorder="1" applyAlignment="1">
      <alignment horizontal="center" vertical="center" shrinkToFit="1"/>
    </xf>
    <xf numFmtId="0" fontId="16" fillId="10" borderId="39" xfId="0" applyFont="1" applyFill="1" applyBorder="1" applyAlignment="1">
      <alignment horizontal="center" vertical="center"/>
    </xf>
    <xf numFmtId="0" fontId="16" fillId="10" borderId="43" xfId="0" applyFont="1" applyFill="1" applyBorder="1" applyAlignment="1">
      <alignment horizontal="center" vertical="center"/>
    </xf>
    <xf numFmtId="0" fontId="18" fillId="0" borderId="124" xfId="0" applyFont="1" applyFill="1" applyBorder="1" applyAlignment="1">
      <alignment horizontal="center" vertical="center" shrinkToFit="1"/>
    </xf>
    <xf numFmtId="0" fontId="18" fillId="0" borderId="126" xfId="0" applyFont="1" applyFill="1" applyBorder="1" applyAlignment="1">
      <alignment horizontal="center" vertical="center" shrinkToFit="1"/>
    </xf>
    <xf numFmtId="0" fontId="18" fillId="0" borderId="79" xfId="0" applyFont="1" applyFill="1" applyBorder="1" applyAlignment="1">
      <alignment horizontal="center" vertical="center" shrinkToFit="1"/>
    </xf>
    <xf numFmtId="0" fontId="18" fillId="0" borderId="78" xfId="0" applyFont="1" applyFill="1" applyBorder="1" applyAlignment="1">
      <alignment horizontal="center" vertical="center" shrinkToFit="1"/>
    </xf>
    <xf numFmtId="0" fontId="15" fillId="10" borderId="44" xfId="0" applyFont="1" applyFill="1" applyBorder="1" applyAlignment="1">
      <alignment horizontal="center" vertical="center" shrinkToFit="1"/>
    </xf>
    <xf numFmtId="0" fontId="15" fillId="10" borderId="45" xfId="0" applyFont="1" applyFill="1" applyBorder="1" applyAlignment="1">
      <alignment horizontal="center" vertical="center" shrinkToFit="1"/>
    </xf>
    <xf numFmtId="0" fontId="16" fillId="0" borderId="57" xfId="0" applyFont="1" applyBorder="1" applyAlignment="1">
      <alignment horizontal="center" vertical="center" shrinkToFit="1"/>
    </xf>
    <xf numFmtId="0" fontId="16" fillId="0" borderId="58" xfId="0" applyFont="1" applyBorder="1" applyAlignment="1">
      <alignment horizontal="center" vertical="center" shrinkToFit="1"/>
    </xf>
    <xf numFmtId="0" fontId="16" fillId="0" borderId="59" xfId="0" applyFont="1" applyBorder="1" applyAlignment="1">
      <alignment horizontal="center" vertical="center" shrinkToFit="1"/>
    </xf>
    <xf numFmtId="0" fontId="16" fillId="0" borderId="62" xfId="0" applyFont="1" applyBorder="1" applyAlignment="1">
      <alignment horizontal="center" vertical="center" shrinkToFit="1"/>
    </xf>
    <xf numFmtId="0" fontId="16" fillId="0" borderId="56" xfId="0" applyFont="1" applyBorder="1" applyAlignment="1">
      <alignment horizontal="center" vertical="center" shrinkToFit="1"/>
    </xf>
    <xf numFmtId="0" fontId="16" fillId="0" borderId="48" xfId="0" applyFont="1" applyBorder="1" applyAlignment="1">
      <alignment horizontal="center" vertical="center" shrinkToFit="1"/>
    </xf>
    <xf numFmtId="0" fontId="16" fillId="0" borderId="49" xfId="0" applyFont="1" applyBorder="1" applyAlignment="1">
      <alignment horizontal="center" vertical="center" shrinkToFit="1"/>
    </xf>
    <xf numFmtId="0" fontId="16" fillId="0" borderId="50" xfId="0" applyFont="1" applyBorder="1" applyAlignment="1">
      <alignment horizontal="center" vertical="center" shrinkToFit="1"/>
    </xf>
    <xf numFmtId="0" fontId="16" fillId="0" borderId="53" xfId="0" applyFont="1" applyBorder="1" applyAlignment="1">
      <alignment horizontal="center" vertical="center" shrinkToFit="1"/>
    </xf>
    <xf numFmtId="0" fontId="16" fillId="0" borderId="116" xfId="0" applyFont="1" applyBorder="1" applyAlignment="1">
      <alignment horizontal="center" vertical="center" shrinkToFit="1"/>
    </xf>
    <xf numFmtId="0" fontId="16" fillId="0" borderId="117" xfId="0" applyFont="1" applyBorder="1" applyAlignment="1">
      <alignment horizontal="center" vertical="center" shrinkToFit="1"/>
    </xf>
    <xf numFmtId="0" fontId="16" fillId="0" borderId="118" xfId="0" applyFont="1" applyBorder="1" applyAlignment="1">
      <alignment horizontal="center" vertical="center" shrinkToFit="1"/>
    </xf>
    <xf numFmtId="0" fontId="16" fillId="0" borderId="119" xfId="0" applyFont="1" applyBorder="1" applyAlignment="1">
      <alignment horizontal="center" vertical="center" shrinkToFit="1"/>
    </xf>
    <xf numFmtId="0" fontId="16" fillId="0" borderId="124" xfId="0" applyFont="1" applyBorder="1" applyAlignment="1">
      <alignment horizontal="center" vertical="center" shrinkToFit="1"/>
    </xf>
    <xf numFmtId="0" fontId="16" fillId="0" borderId="127" xfId="0" applyFont="1" applyBorder="1" applyAlignment="1">
      <alignment horizontal="center" vertical="center" shrinkToFit="1"/>
    </xf>
    <xf numFmtId="0" fontId="16" fillId="0" borderId="124" xfId="0" applyFont="1" applyBorder="1" applyAlignment="1">
      <alignment horizontal="center" vertical="top" wrapText="1" shrinkToFit="1"/>
    </xf>
    <xf numFmtId="0" fontId="16" fillId="0" borderId="125" xfId="0" applyFont="1" applyBorder="1" applyAlignment="1">
      <alignment horizontal="center" vertical="top" wrapText="1" shrinkToFit="1"/>
    </xf>
    <xf numFmtId="0" fontId="16" fillId="0" borderId="126" xfId="0" applyFont="1" applyBorder="1" applyAlignment="1">
      <alignment horizontal="center" vertical="top" wrapText="1" shrinkToFit="1"/>
    </xf>
    <xf numFmtId="0" fontId="16" fillId="0" borderId="127" xfId="0" applyFont="1" applyBorder="1" applyAlignment="1">
      <alignment horizontal="center" vertical="top" wrapText="1" shrinkToFit="1"/>
    </xf>
    <xf numFmtId="0" fontId="16" fillId="0" borderId="82" xfId="0" applyFont="1" applyBorder="1" applyAlignment="1">
      <alignment horizontal="center" vertical="top" wrapText="1" shrinkToFit="1"/>
    </xf>
    <xf numFmtId="0" fontId="16" fillId="0" borderId="84" xfId="0" applyFont="1" applyBorder="1" applyAlignment="1">
      <alignment horizontal="center" vertical="top" wrapText="1" shrinkToFit="1"/>
    </xf>
    <xf numFmtId="0" fontId="16" fillId="7" borderId="15" xfId="0" applyFont="1" applyFill="1" applyBorder="1" applyAlignment="1">
      <alignment horizontal="center" vertical="center" wrapText="1" shrinkToFit="1"/>
    </xf>
    <xf numFmtId="0" fontId="16" fillId="7" borderId="65" xfId="0" applyFont="1" applyFill="1" applyBorder="1" applyAlignment="1">
      <alignment horizontal="center" vertical="center" wrapText="1" shrinkToFit="1"/>
    </xf>
    <xf numFmtId="0" fontId="16" fillId="0" borderId="93" xfId="0" applyFont="1" applyBorder="1" applyAlignment="1">
      <alignment horizontal="center" vertical="center" shrinkToFit="1"/>
    </xf>
    <xf numFmtId="0" fontId="16" fillId="0" borderId="89" xfId="0" applyFont="1" applyBorder="1" applyAlignment="1">
      <alignment horizontal="center" vertical="center" shrinkToFit="1"/>
    </xf>
    <xf numFmtId="0" fontId="16" fillId="0" borderId="90" xfId="0" applyFont="1" applyBorder="1" applyAlignment="1">
      <alignment horizontal="center" vertical="center" shrinkToFit="1"/>
    </xf>
    <xf numFmtId="0" fontId="16" fillId="0" borderId="66" xfId="0" applyFont="1" applyBorder="1" applyAlignment="1">
      <alignment horizontal="center" vertical="center" shrinkToFit="1"/>
    </xf>
    <xf numFmtId="0" fontId="16" fillId="0" borderId="67" xfId="0" applyFont="1" applyBorder="1" applyAlignment="1">
      <alignment horizontal="center" vertical="center" shrinkToFit="1"/>
    </xf>
    <xf numFmtId="0" fontId="16" fillId="0" borderId="68" xfId="0" applyFont="1" applyBorder="1" applyAlignment="1">
      <alignment horizontal="center" vertical="center" shrinkToFit="1"/>
    </xf>
    <xf numFmtId="0" fontId="16" fillId="7" borderId="104" xfId="0" applyFont="1" applyFill="1" applyBorder="1" applyAlignment="1">
      <alignment horizontal="center" vertical="center" wrapText="1" shrinkToFit="1"/>
    </xf>
    <xf numFmtId="0" fontId="16" fillId="0" borderId="98" xfId="0" applyFont="1" applyBorder="1" applyAlignment="1">
      <alignment horizontal="center" vertical="center" shrinkToFit="1"/>
    </xf>
    <xf numFmtId="0" fontId="16" fillId="0" borderId="99" xfId="0" applyFont="1" applyBorder="1" applyAlignment="1">
      <alignment horizontal="center" vertical="center" shrinkToFit="1"/>
    </xf>
    <xf numFmtId="0" fontId="16" fillId="0" borderId="100" xfId="0" applyFont="1" applyBorder="1" applyAlignment="1">
      <alignment horizontal="center" vertical="center" shrinkToFit="1"/>
    </xf>
    <xf numFmtId="0" fontId="16" fillId="0" borderId="108" xfId="0" applyFont="1" applyBorder="1" applyAlignment="1">
      <alignment horizontal="center" vertical="center" shrinkToFit="1"/>
    </xf>
    <xf numFmtId="0" fontId="16" fillId="0" borderId="113" xfId="0" applyFont="1" applyBorder="1" applyAlignment="1">
      <alignment horizontal="center" vertical="center" shrinkToFit="1"/>
    </xf>
    <xf numFmtId="0" fontId="16" fillId="0" borderId="114" xfId="0" applyFont="1" applyBorder="1" applyAlignment="1">
      <alignment horizontal="center" vertical="center" shrinkToFit="1"/>
    </xf>
    <xf numFmtId="0" fontId="16" fillId="0" borderId="115" xfId="0" applyFont="1" applyBorder="1" applyAlignment="1">
      <alignment horizontal="center" vertical="center" shrinkToFit="1"/>
    </xf>
    <xf numFmtId="0" fontId="16" fillId="0" borderId="88" xfId="0" applyFont="1" applyBorder="1" applyAlignment="1">
      <alignment horizontal="center" vertical="center" shrinkToFit="1"/>
    </xf>
    <xf numFmtId="0" fontId="16" fillId="0" borderId="94" xfId="0" applyFont="1" applyBorder="1" applyAlignment="1">
      <alignment horizontal="center" vertical="center" shrinkToFit="1"/>
    </xf>
    <xf numFmtId="0" fontId="16" fillId="0" borderId="81" xfId="0" applyFont="1" applyBorder="1" applyAlignment="1">
      <alignment horizontal="center" vertical="center" shrinkToFit="1"/>
    </xf>
    <xf numFmtId="0" fontId="16" fillId="0" borderId="82" xfId="0" applyFont="1" applyBorder="1" applyAlignment="1">
      <alignment horizontal="center" vertical="center" shrinkToFit="1"/>
    </xf>
    <xf numFmtId="0" fontId="16" fillId="0" borderId="83" xfId="0" applyFont="1" applyBorder="1" applyAlignment="1">
      <alignment horizontal="center" vertical="center" shrinkToFit="1"/>
    </xf>
    <xf numFmtId="0" fontId="16" fillId="0" borderId="84" xfId="0" applyFont="1" applyBorder="1" applyAlignment="1">
      <alignment horizontal="center" vertical="center" shrinkToFit="1"/>
    </xf>
    <xf numFmtId="0" fontId="16" fillId="0" borderId="71" xfId="0" applyFont="1" applyBorder="1" applyAlignment="1">
      <alignment horizontal="center" vertical="center" shrinkToFit="1"/>
    </xf>
    <xf numFmtId="0" fontId="16" fillId="0" borderId="103" xfId="0" applyFont="1" applyBorder="1" applyAlignment="1">
      <alignment horizontal="center" vertical="center" shrinkToFit="1"/>
    </xf>
    <xf numFmtId="0" fontId="16" fillId="0" borderId="80" xfId="0" applyFont="1" applyBorder="1" applyAlignment="1">
      <alignment horizontal="center" vertical="center" shrinkToFit="1"/>
    </xf>
    <xf numFmtId="0" fontId="16" fillId="0" borderId="96" xfId="0" applyFont="1" applyBorder="1" applyAlignment="1">
      <alignment horizontal="center" vertical="center" shrinkToFit="1"/>
    </xf>
    <xf numFmtId="0" fontId="16" fillId="0" borderId="75" xfId="0" applyFont="1" applyBorder="1" applyAlignment="1">
      <alignment horizontal="center" vertical="center" shrinkToFit="1"/>
    </xf>
    <xf numFmtId="0" fontId="16" fillId="0" borderId="0" xfId="0" applyFont="1" applyBorder="1" applyAlignment="1">
      <alignment horizontal="center" vertical="center" shrinkToFit="1"/>
    </xf>
    <xf numFmtId="0" fontId="16" fillId="0" borderId="76" xfId="0" applyFont="1" applyBorder="1" applyAlignment="1">
      <alignment horizontal="center" vertical="center" shrinkToFit="1"/>
    </xf>
    <xf numFmtId="0" fontId="16" fillId="0" borderId="78" xfId="0" applyFont="1" applyBorder="1" applyAlignment="1">
      <alignment horizontal="center" vertical="center" shrinkToFit="1"/>
    </xf>
    <xf numFmtId="0" fontId="13" fillId="0" borderId="35" xfId="0" applyFont="1" applyBorder="1" applyAlignment="1">
      <alignment horizontal="center" vertical="center"/>
    </xf>
    <xf numFmtId="0" fontId="13" fillId="0" borderId="36" xfId="0" applyFont="1" applyBorder="1" applyAlignment="1">
      <alignment horizontal="center" vertical="center"/>
    </xf>
    <xf numFmtId="0" fontId="14" fillId="0" borderId="35" xfId="0" applyFont="1" applyBorder="1" applyAlignment="1">
      <alignment horizontal="center" vertical="center"/>
    </xf>
    <xf numFmtId="0" fontId="14" fillId="0" borderId="36" xfId="0" applyFont="1" applyBorder="1" applyAlignment="1">
      <alignment horizontal="center" vertical="center"/>
    </xf>
    <xf numFmtId="0" fontId="14" fillId="0" borderId="38" xfId="0" applyFont="1" applyBorder="1" applyAlignment="1">
      <alignment horizontal="center" vertical="center"/>
    </xf>
    <xf numFmtId="0" fontId="16" fillId="0" borderId="16" xfId="0" applyFont="1" applyBorder="1" applyAlignment="1">
      <alignment horizontal="center" vertical="center" shrinkToFit="1"/>
    </xf>
    <xf numFmtId="0" fontId="16" fillId="0" borderId="18" xfId="0" applyFont="1" applyBorder="1" applyAlignment="1">
      <alignment horizontal="center" vertical="center" shrinkToFit="1"/>
    </xf>
    <xf numFmtId="0" fontId="16" fillId="0" borderId="17" xfId="0" applyFont="1" applyBorder="1" applyAlignment="1">
      <alignment horizontal="center" vertical="center" shrinkToFit="1"/>
    </xf>
    <xf numFmtId="0" fontId="16" fillId="0" borderId="19" xfId="0" applyFont="1" applyBorder="1" applyAlignment="1">
      <alignment horizontal="center" vertical="center" shrinkToFit="1"/>
    </xf>
    <xf numFmtId="0" fontId="16" fillId="0" borderId="40" xfId="0" applyFont="1" applyBorder="1" applyAlignment="1">
      <alignment horizontal="center" vertical="center" shrinkToFit="1"/>
    </xf>
    <xf numFmtId="0" fontId="16" fillId="0" borderId="41" xfId="0" applyFont="1" applyBorder="1" applyAlignment="1">
      <alignment horizontal="center" vertical="center" shrinkToFit="1"/>
    </xf>
    <xf numFmtId="0" fontId="16" fillId="0" borderId="42" xfId="0" applyFont="1" applyBorder="1" applyAlignment="1">
      <alignment horizontal="center" vertical="center" shrinkToFit="1"/>
    </xf>
    <xf numFmtId="0" fontId="16" fillId="0" borderId="24" xfId="0" applyFont="1" applyBorder="1" applyAlignment="1">
      <alignment horizontal="center" vertical="center" shrinkToFit="1"/>
    </xf>
    <xf numFmtId="0" fontId="16" fillId="0" borderId="44" xfId="0" applyFont="1" applyBorder="1" applyAlignment="1">
      <alignment horizontal="center" vertical="center" shrinkToFit="1"/>
    </xf>
    <xf numFmtId="0" fontId="16" fillId="0" borderId="45" xfId="0" applyFont="1" applyBorder="1" applyAlignment="1">
      <alignment horizontal="center" vertical="center" shrinkToFit="1"/>
    </xf>
    <xf numFmtId="0" fontId="16" fillId="0" borderId="46" xfId="0" applyFont="1" applyBorder="1" applyAlignment="1">
      <alignment horizontal="center" vertical="center" shrinkToFit="1"/>
    </xf>
  </cellXfs>
  <cellStyles count="2">
    <cellStyle name="標準" xfId="0" builtinId="0"/>
    <cellStyle name="標準 4" xfId="1" xr:uid="{00000000-0005-0000-0000-000001000000}"/>
  </cellStyles>
  <dxfs count="0"/>
  <tableStyles count="0" defaultTableStyle="TableStyleMedium9" defaultPivotStyle="PivotStyleLight16"/>
  <colors>
    <mruColors>
      <color rgb="FFFFFF99"/>
      <color rgb="FF009900"/>
      <color rgb="FFFFCC66"/>
      <color rgb="FFB8FCA6"/>
      <color rgb="FFFF66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[1]解答シート!$A$16:$B$16</c:f>
              <c:strCache>
                <c:ptCount val="1"/>
                <c:pt idx="0">
                  <c:v>アフリカ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tint val="50000"/>
                    <a:satMod val="300000"/>
                  </a:schemeClr>
                </a:gs>
                <a:gs pos="35000">
                  <a:schemeClr val="accent1">
                    <a:tint val="37000"/>
                    <a:satMod val="300000"/>
                  </a:schemeClr>
                </a:gs>
                <a:gs pos="100000">
                  <a:schemeClr val="accent1">
                    <a:tint val="15000"/>
                    <a:satMod val="350000"/>
                  </a:schemeClr>
                </a:gs>
              </a:gsLst>
              <a:lin ang="16200000" scaled="1"/>
            </a:gra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[1]解答シート!$C$15:$K$15</c:f>
              <c:strCache>
                <c:ptCount val="9"/>
                <c:pt idx="0">
                  <c:v>2020年</c:v>
                </c:pt>
                <c:pt idx="1">
                  <c:v>2030年</c:v>
                </c:pt>
                <c:pt idx="2">
                  <c:v>2040年</c:v>
                </c:pt>
                <c:pt idx="3">
                  <c:v>2050年</c:v>
                </c:pt>
                <c:pt idx="4">
                  <c:v>2060年</c:v>
                </c:pt>
                <c:pt idx="5">
                  <c:v>2070年</c:v>
                </c:pt>
                <c:pt idx="6">
                  <c:v>2080年</c:v>
                </c:pt>
                <c:pt idx="7">
                  <c:v>2090年</c:v>
                </c:pt>
                <c:pt idx="8">
                  <c:v>2100年</c:v>
                </c:pt>
              </c:strCache>
            </c:strRef>
          </c:cat>
          <c:val>
            <c:numRef>
              <c:f>[1]解答シート!$C$16:$K$16</c:f>
              <c:numCache>
                <c:formatCode>General</c:formatCode>
                <c:ptCount val="9"/>
                <c:pt idx="0">
                  <c:v>13.4</c:v>
                </c:pt>
                <c:pt idx="1">
                  <c:v>16.899999999999999</c:v>
                </c:pt>
                <c:pt idx="2">
                  <c:v>20.8</c:v>
                </c:pt>
                <c:pt idx="3">
                  <c:v>24.9</c:v>
                </c:pt>
                <c:pt idx="4">
                  <c:v>29</c:v>
                </c:pt>
                <c:pt idx="5">
                  <c:v>33.1</c:v>
                </c:pt>
                <c:pt idx="6">
                  <c:v>36.799999999999997</c:v>
                </c:pt>
                <c:pt idx="7">
                  <c:v>40.1</c:v>
                </c:pt>
                <c:pt idx="8">
                  <c:v>42.8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82-4D14-9EC3-F7AEF3AA0D6F}"/>
            </c:ext>
          </c:extLst>
        </c:ser>
        <c:ser>
          <c:idx val="1"/>
          <c:order val="1"/>
          <c:tx>
            <c:strRef>
              <c:f>[1]解答シート!$A$17:$B$17</c:f>
              <c:strCache>
                <c:ptCount val="1"/>
                <c:pt idx="0">
                  <c:v>アジア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tint val="50000"/>
                    <a:satMod val="300000"/>
                  </a:schemeClr>
                </a:gs>
                <a:gs pos="35000">
                  <a:schemeClr val="accent2">
                    <a:tint val="37000"/>
                    <a:satMod val="300000"/>
                  </a:schemeClr>
                </a:gs>
                <a:gs pos="100000">
                  <a:schemeClr val="accent2">
                    <a:tint val="15000"/>
                    <a:satMod val="350000"/>
                  </a:schemeClr>
                </a:gs>
              </a:gsLst>
              <a:lin ang="16200000" scaled="1"/>
            </a:gradFill>
            <a:ln w="9525" cap="flat" cmpd="sng" algn="ctr">
              <a:solidFill>
                <a:schemeClr val="accent2">
                  <a:shade val="95000"/>
                </a:schemeClr>
              </a:solidFill>
              <a:round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[1]解答シート!$C$15:$K$15</c:f>
              <c:strCache>
                <c:ptCount val="9"/>
                <c:pt idx="0">
                  <c:v>2020年</c:v>
                </c:pt>
                <c:pt idx="1">
                  <c:v>2030年</c:v>
                </c:pt>
                <c:pt idx="2">
                  <c:v>2040年</c:v>
                </c:pt>
                <c:pt idx="3">
                  <c:v>2050年</c:v>
                </c:pt>
                <c:pt idx="4">
                  <c:v>2060年</c:v>
                </c:pt>
                <c:pt idx="5">
                  <c:v>2070年</c:v>
                </c:pt>
                <c:pt idx="6">
                  <c:v>2080年</c:v>
                </c:pt>
                <c:pt idx="7">
                  <c:v>2090年</c:v>
                </c:pt>
                <c:pt idx="8">
                  <c:v>2100年</c:v>
                </c:pt>
              </c:strCache>
            </c:strRef>
          </c:cat>
          <c:val>
            <c:numRef>
              <c:f>[1]解答シート!$C$17:$K$17</c:f>
              <c:numCache>
                <c:formatCode>General</c:formatCode>
                <c:ptCount val="9"/>
                <c:pt idx="0">
                  <c:v>46.4</c:v>
                </c:pt>
                <c:pt idx="1">
                  <c:v>49.7</c:v>
                </c:pt>
                <c:pt idx="2">
                  <c:v>51.9</c:v>
                </c:pt>
                <c:pt idx="3">
                  <c:v>52.9</c:v>
                </c:pt>
                <c:pt idx="4">
                  <c:v>52.9</c:v>
                </c:pt>
                <c:pt idx="5">
                  <c:v>52.1</c:v>
                </c:pt>
                <c:pt idx="6">
                  <c:v>50.7</c:v>
                </c:pt>
                <c:pt idx="7">
                  <c:v>49</c:v>
                </c:pt>
                <c:pt idx="8">
                  <c:v>47.2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82-4D14-9EC3-F7AEF3AA0D6F}"/>
            </c:ext>
          </c:extLst>
        </c:ser>
        <c:ser>
          <c:idx val="2"/>
          <c:order val="2"/>
          <c:tx>
            <c:strRef>
              <c:f>[1]解答シート!$A$18:$B$18</c:f>
              <c:strCache>
                <c:ptCount val="1"/>
                <c:pt idx="0">
                  <c:v>ヨーロッパ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tint val="50000"/>
                    <a:satMod val="300000"/>
                  </a:schemeClr>
                </a:gs>
                <a:gs pos="35000">
                  <a:schemeClr val="accent3">
                    <a:tint val="37000"/>
                    <a:satMod val="300000"/>
                  </a:schemeClr>
                </a:gs>
                <a:gs pos="100000">
                  <a:schemeClr val="accent3">
                    <a:tint val="15000"/>
                    <a:satMod val="350000"/>
                  </a:schemeClr>
                </a:gs>
              </a:gsLst>
              <a:lin ang="16200000" scaled="1"/>
            </a:gradFill>
            <a:ln w="9525" cap="flat" cmpd="sng" algn="ctr">
              <a:solidFill>
                <a:schemeClr val="accent3">
                  <a:shade val="95000"/>
                </a:schemeClr>
              </a:solidFill>
              <a:round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[1]解答シート!$C$15:$K$15</c:f>
              <c:strCache>
                <c:ptCount val="9"/>
                <c:pt idx="0">
                  <c:v>2020年</c:v>
                </c:pt>
                <c:pt idx="1">
                  <c:v>2030年</c:v>
                </c:pt>
                <c:pt idx="2">
                  <c:v>2040年</c:v>
                </c:pt>
                <c:pt idx="3">
                  <c:v>2050年</c:v>
                </c:pt>
                <c:pt idx="4">
                  <c:v>2060年</c:v>
                </c:pt>
                <c:pt idx="5">
                  <c:v>2070年</c:v>
                </c:pt>
                <c:pt idx="6">
                  <c:v>2080年</c:v>
                </c:pt>
                <c:pt idx="7">
                  <c:v>2090年</c:v>
                </c:pt>
                <c:pt idx="8">
                  <c:v>2100年</c:v>
                </c:pt>
              </c:strCache>
            </c:strRef>
          </c:cat>
          <c:val>
            <c:numRef>
              <c:f>[1]解答シート!$C$18:$K$18</c:f>
              <c:numCache>
                <c:formatCode>General</c:formatCode>
                <c:ptCount val="9"/>
                <c:pt idx="0">
                  <c:v>7.5</c:v>
                </c:pt>
                <c:pt idx="1">
                  <c:v>7.4</c:v>
                </c:pt>
                <c:pt idx="2">
                  <c:v>7.3</c:v>
                </c:pt>
                <c:pt idx="3">
                  <c:v>7.1</c:v>
                </c:pt>
                <c:pt idx="4">
                  <c:v>6.9</c:v>
                </c:pt>
                <c:pt idx="5">
                  <c:v>6.7</c:v>
                </c:pt>
                <c:pt idx="6">
                  <c:v>6.5</c:v>
                </c:pt>
                <c:pt idx="7">
                  <c:v>6.4</c:v>
                </c:pt>
                <c:pt idx="8">
                  <c:v>6.3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F82-4D14-9EC3-F7AEF3AA0D6F}"/>
            </c:ext>
          </c:extLst>
        </c:ser>
        <c:ser>
          <c:idx val="3"/>
          <c:order val="3"/>
          <c:tx>
            <c:strRef>
              <c:f>[1]解答シート!$A$19:$B$19</c:f>
              <c:strCache>
                <c:ptCount val="1"/>
                <c:pt idx="0">
                  <c:v>北アメリカ</c:v>
                </c:pt>
              </c:strCache>
            </c:strRef>
          </c:tx>
          <c:spPr>
            <a:gradFill rotWithShape="1">
              <a:gsLst>
                <a:gs pos="0">
                  <a:schemeClr val="accent4">
                    <a:tint val="50000"/>
                    <a:satMod val="300000"/>
                  </a:schemeClr>
                </a:gs>
                <a:gs pos="35000">
                  <a:schemeClr val="accent4">
                    <a:tint val="37000"/>
                    <a:satMod val="300000"/>
                  </a:schemeClr>
                </a:gs>
                <a:gs pos="100000">
                  <a:schemeClr val="accent4">
                    <a:tint val="15000"/>
                    <a:satMod val="350000"/>
                  </a:schemeClr>
                </a:gs>
              </a:gsLst>
              <a:lin ang="16200000" scaled="1"/>
            </a:gradFill>
            <a:ln w="9525" cap="flat" cmpd="sng" algn="ctr">
              <a:solidFill>
                <a:schemeClr val="accent4">
                  <a:shade val="95000"/>
                </a:schemeClr>
              </a:solidFill>
              <a:round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[1]解答シート!$C$15:$K$15</c:f>
              <c:strCache>
                <c:ptCount val="9"/>
                <c:pt idx="0">
                  <c:v>2020年</c:v>
                </c:pt>
                <c:pt idx="1">
                  <c:v>2030年</c:v>
                </c:pt>
                <c:pt idx="2">
                  <c:v>2040年</c:v>
                </c:pt>
                <c:pt idx="3">
                  <c:v>2050年</c:v>
                </c:pt>
                <c:pt idx="4">
                  <c:v>2060年</c:v>
                </c:pt>
                <c:pt idx="5">
                  <c:v>2070年</c:v>
                </c:pt>
                <c:pt idx="6">
                  <c:v>2080年</c:v>
                </c:pt>
                <c:pt idx="7">
                  <c:v>2090年</c:v>
                </c:pt>
                <c:pt idx="8">
                  <c:v>2100年</c:v>
                </c:pt>
              </c:strCache>
            </c:strRef>
          </c:cat>
          <c:val>
            <c:numRef>
              <c:f>[1]解答シート!$C$19:$K$19</c:f>
              <c:numCache>
                <c:formatCode>General</c:formatCode>
                <c:ptCount val="9"/>
                <c:pt idx="0">
                  <c:v>3.7</c:v>
                </c:pt>
                <c:pt idx="1">
                  <c:v>3.9</c:v>
                </c:pt>
                <c:pt idx="2">
                  <c:v>4.0999999999999996</c:v>
                </c:pt>
                <c:pt idx="3">
                  <c:v>4.3</c:v>
                </c:pt>
                <c:pt idx="4">
                  <c:v>4.4000000000000004</c:v>
                </c:pt>
                <c:pt idx="5">
                  <c:v>4.5</c:v>
                </c:pt>
                <c:pt idx="6">
                  <c:v>4.7</c:v>
                </c:pt>
                <c:pt idx="7">
                  <c:v>4.8</c:v>
                </c:pt>
                <c:pt idx="8">
                  <c:v>4.9000000000000004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82-4D14-9EC3-F7AEF3AA0D6F}"/>
            </c:ext>
          </c:extLst>
        </c:ser>
        <c:ser>
          <c:idx val="4"/>
          <c:order val="4"/>
          <c:tx>
            <c:strRef>
              <c:f>[1]解答シート!$A$20:$B$20</c:f>
              <c:strCache>
                <c:ptCount val="1"/>
                <c:pt idx="0">
                  <c:v>南アメリカ</c:v>
                </c:pt>
              </c:strCache>
            </c:strRef>
          </c:tx>
          <c:spPr>
            <a:gradFill rotWithShape="1">
              <a:gsLst>
                <a:gs pos="0">
                  <a:schemeClr val="accent5">
                    <a:tint val="50000"/>
                    <a:satMod val="300000"/>
                  </a:schemeClr>
                </a:gs>
                <a:gs pos="35000">
                  <a:schemeClr val="accent5">
                    <a:tint val="37000"/>
                    <a:satMod val="300000"/>
                  </a:schemeClr>
                </a:gs>
                <a:gs pos="100000">
                  <a:schemeClr val="accent5">
                    <a:tint val="15000"/>
                    <a:satMod val="350000"/>
                  </a:schemeClr>
                </a:gs>
              </a:gsLst>
              <a:lin ang="16200000" scaled="1"/>
            </a:gradFill>
            <a:ln w="9525" cap="flat" cmpd="sng" algn="ctr">
              <a:solidFill>
                <a:schemeClr val="accent5">
                  <a:shade val="95000"/>
                </a:schemeClr>
              </a:solidFill>
              <a:round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[1]解答シート!$C$15:$K$15</c:f>
              <c:strCache>
                <c:ptCount val="9"/>
                <c:pt idx="0">
                  <c:v>2020年</c:v>
                </c:pt>
                <c:pt idx="1">
                  <c:v>2030年</c:v>
                </c:pt>
                <c:pt idx="2">
                  <c:v>2040年</c:v>
                </c:pt>
                <c:pt idx="3">
                  <c:v>2050年</c:v>
                </c:pt>
                <c:pt idx="4">
                  <c:v>2060年</c:v>
                </c:pt>
                <c:pt idx="5">
                  <c:v>2070年</c:v>
                </c:pt>
                <c:pt idx="6">
                  <c:v>2080年</c:v>
                </c:pt>
                <c:pt idx="7">
                  <c:v>2090年</c:v>
                </c:pt>
                <c:pt idx="8">
                  <c:v>2100年</c:v>
                </c:pt>
              </c:strCache>
            </c:strRef>
          </c:cat>
          <c:val>
            <c:numRef>
              <c:f>[1]解答シート!$C$20:$K$20</c:f>
              <c:numCache>
                <c:formatCode>General</c:formatCode>
                <c:ptCount val="9"/>
                <c:pt idx="0">
                  <c:v>6.5</c:v>
                </c:pt>
                <c:pt idx="1">
                  <c:v>7.1</c:v>
                </c:pt>
                <c:pt idx="2">
                  <c:v>7.4</c:v>
                </c:pt>
                <c:pt idx="3">
                  <c:v>7.6</c:v>
                </c:pt>
                <c:pt idx="4">
                  <c:v>7.7</c:v>
                </c:pt>
                <c:pt idx="5">
                  <c:v>7.6</c:v>
                </c:pt>
                <c:pt idx="6">
                  <c:v>7.4</c:v>
                </c:pt>
                <c:pt idx="7">
                  <c:v>7.1</c:v>
                </c:pt>
                <c:pt idx="8">
                  <c:v>6.8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F82-4D14-9EC3-F7AEF3AA0D6F}"/>
            </c:ext>
          </c:extLst>
        </c:ser>
        <c:ser>
          <c:idx val="5"/>
          <c:order val="5"/>
          <c:tx>
            <c:strRef>
              <c:f>[1]解答シート!$A$21:$B$21</c:f>
              <c:strCache>
                <c:ptCount val="1"/>
                <c:pt idx="0">
                  <c:v>オセアニア</c:v>
                </c:pt>
              </c:strCache>
            </c:strRef>
          </c:tx>
          <c:spPr>
            <a:gradFill rotWithShape="1">
              <a:gsLst>
                <a:gs pos="0">
                  <a:schemeClr val="accent6">
                    <a:tint val="50000"/>
                    <a:satMod val="300000"/>
                  </a:schemeClr>
                </a:gs>
                <a:gs pos="35000">
                  <a:schemeClr val="accent6">
                    <a:tint val="37000"/>
                    <a:satMod val="300000"/>
                  </a:schemeClr>
                </a:gs>
                <a:gs pos="100000">
                  <a:schemeClr val="accent6">
                    <a:tint val="15000"/>
                    <a:satMod val="350000"/>
                  </a:schemeClr>
                </a:gs>
              </a:gsLst>
              <a:lin ang="16200000" scaled="1"/>
            </a:gradFill>
            <a:ln w="9525" cap="flat" cmpd="sng" algn="ctr">
              <a:solidFill>
                <a:schemeClr val="accent6">
                  <a:shade val="95000"/>
                </a:schemeClr>
              </a:solidFill>
              <a:round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[1]解答シート!$C$15:$K$15</c:f>
              <c:strCache>
                <c:ptCount val="9"/>
                <c:pt idx="0">
                  <c:v>2020年</c:v>
                </c:pt>
                <c:pt idx="1">
                  <c:v>2030年</c:v>
                </c:pt>
                <c:pt idx="2">
                  <c:v>2040年</c:v>
                </c:pt>
                <c:pt idx="3">
                  <c:v>2050年</c:v>
                </c:pt>
                <c:pt idx="4">
                  <c:v>2060年</c:v>
                </c:pt>
                <c:pt idx="5">
                  <c:v>2070年</c:v>
                </c:pt>
                <c:pt idx="6">
                  <c:v>2080年</c:v>
                </c:pt>
                <c:pt idx="7">
                  <c:v>2090年</c:v>
                </c:pt>
                <c:pt idx="8">
                  <c:v>2100年</c:v>
                </c:pt>
              </c:strCache>
            </c:strRef>
          </c:cat>
          <c:val>
            <c:numRef>
              <c:f>[1]解答シート!$C$21:$K$21</c:f>
              <c:numCache>
                <c:formatCode>General</c:formatCode>
                <c:ptCount val="9"/>
                <c:pt idx="0">
                  <c:v>0.4</c:v>
                </c:pt>
                <c:pt idx="1">
                  <c:v>0.5</c:v>
                </c:pt>
                <c:pt idx="2">
                  <c:v>0.5</c:v>
                </c:pt>
                <c:pt idx="3">
                  <c:v>0.6</c:v>
                </c:pt>
                <c:pt idx="4">
                  <c:v>0.6</c:v>
                </c:pt>
                <c:pt idx="5">
                  <c:v>0.7</c:v>
                </c:pt>
                <c:pt idx="6">
                  <c:v>0.7</c:v>
                </c:pt>
                <c:pt idx="7">
                  <c:v>0.7</c:v>
                </c:pt>
                <c:pt idx="8">
                  <c:v>0.7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F82-4D14-9EC3-F7AEF3AA0D6F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overlap val="100"/>
        <c:axId val="363335120"/>
        <c:axId val="363330856"/>
      </c:barChart>
      <c:catAx>
        <c:axId val="3633351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363330856"/>
        <c:crosses val="autoZero"/>
        <c:auto val="1"/>
        <c:lblAlgn val="ctr"/>
        <c:lblOffset val="100"/>
        <c:noMultiLvlLbl val="0"/>
      </c:catAx>
      <c:valAx>
        <c:axId val="36333085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3633351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 w="19050">
          <a:solidFill>
            <a:schemeClr val="bg1">
              <a:lumMod val="65000"/>
            </a:schemeClr>
          </a:solidFill>
          <a:prstDash val="sysDot"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chemeClr val="bg1"/>
    </a:solidFill>
    <a:ln w="38100" cap="flat" cmpd="sng" algn="ctr">
      <a:solidFill>
        <a:schemeClr val="accent1">
          <a:lumMod val="7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01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4.png"/><Relationship Id="rId7" Type="http://schemas.openxmlformats.org/officeDocument/2006/relationships/image" Target="../media/image7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chart" Target="../charts/chart1.xml"/><Relationship Id="rId10" Type="http://schemas.openxmlformats.org/officeDocument/2006/relationships/image" Target="../media/image10.png"/><Relationship Id="rId4" Type="http://schemas.openxmlformats.org/officeDocument/2006/relationships/image" Target="../media/image5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457200</xdr:colOff>
      <xdr:row>43</xdr:row>
      <xdr:rowOff>95250</xdr:rowOff>
    </xdr:from>
    <xdr:to>
      <xdr:col>5</xdr:col>
      <xdr:colOff>689060</xdr:colOff>
      <xdr:row>44</xdr:row>
      <xdr:rowOff>95250</xdr:rowOff>
    </xdr:to>
    <xdr:sp macro="" textlink="">
      <xdr:nvSpPr>
        <xdr:cNvPr id="3" name="Text Box 6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>
          <a:spLocks noChangeArrowheads="1"/>
        </xdr:cNvSpPr>
      </xdr:nvSpPr>
      <xdr:spPr bwMode="auto">
        <a:xfrm>
          <a:off x="2381250" y="10267950"/>
          <a:ext cx="171776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74295" tIns="8890" rIns="74295" bIns="8890" anchor="t" upright="1"/>
        <a:lstStyle/>
        <a:p>
          <a:pPr algn="ctr" rtl="0">
            <a:defRPr sz="1000"/>
          </a:pP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Ⅳ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－(</a:t>
          </a: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2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)－⑤－１９</a:t>
          </a:r>
          <a:endParaRPr lang="ja-JP" altLang="en-US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3</xdr:col>
      <xdr:colOff>295275</xdr:colOff>
      <xdr:row>90</xdr:row>
      <xdr:rowOff>200025</xdr:rowOff>
    </xdr:from>
    <xdr:to>
      <xdr:col>5</xdr:col>
      <xdr:colOff>527135</xdr:colOff>
      <xdr:row>91</xdr:row>
      <xdr:rowOff>200025</xdr:rowOff>
    </xdr:to>
    <xdr:sp macro="" textlink="">
      <xdr:nvSpPr>
        <xdr:cNvPr id="5" name="Text Box 6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 txBox="1">
          <a:spLocks noChangeArrowheads="1"/>
        </xdr:cNvSpPr>
      </xdr:nvSpPr>
      <xdr:spPr bwMode="auto">
        <a:xfrm>
          <a:off x="2219325" y="20878800"/>
          <a:ext cx="171776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74295" tIns="8890" rIns="74295" bIns="8890" anchor="t" upright="1"/>
        <a:lstStyle/>
        <a:p>
          <a:pPr algn="ctr" rtl="0">
            <a:defRPr sz="1000"/>
          </a:pP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Ⅳ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－(</a:t>
          </a: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2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)－⑤－２０</a:t>
          </a:r>
          <a:endParaRPr lang="ja-JP" altLang="en-US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2</xdr:col>
      <xdr:colOff>438978</xdr:colOff>
      <xdr:row>75</xdr:row>
      <xdr:rowOff>82826</xdr:rowOff>
    </xdr:from>
    <xdr:to>
      <xdr:col>5</xdr:col>
      <xdr:colOff>191128</xdr:colOff>
      <xdr:row>90</xdr:row>
      <xdr:rowOff>163719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36C71C9B-F2F9-4F20-8A81-AA694431A7C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461"/>
        <a:stretch/>
      </xdr:blipFill>
      <xdr:spPr bwMode="auto">
        <a:xfrm>
          <a:off x="1623391" y="17526000"/>
          <a:ext cx="1988454" cy="3559589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63500</xdr:rowOff>
    </xdr:from>
    <xdr:to>
      <xdr:col>11</xdr:col>
      <xdr:colOff>514210</xdr:colOff>
      <xdr:row>6</xdr:row>
      <xdr:rowOff>256720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00000000-0008-0000-02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" y="63500"/>
          <a:ext cx="6648310" cy="2079170"/>
        </a:xfrm>
        <a:prstGeom prst="rect">
          <a:avLst/>
        </a:prstGeom>
      </xdr:spPr>
    </xdr:pic>
    <xdr:clientData/>
  </xdr:twoCellAnchor>
  <xdr:twoCellAnchor editAs="oneCell">
    <xdr:from>
      <xdr:col>1</xdr:col>
      <xdr:colOff>280147</xdr:colOff>
      <xdr:row>11</xdr:row>
      <xdr:rowOff>78441</xdr:rowOff>
    </xdr:from>
    <xdr:to>
      <xdr:col>8</xdr:col>
      <xdr:colOff>446662</xdr:colOff>
      <xdr:row>13</xdr:row>
      <xdr:rowOff>267708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9747" y="3536016"/>
          <a:ext cx="4967115" cy="817917"/>
        </a:xfrm>
        <a:prstGeom prst="rect">
          <a:avLst/>
        </a:prstGeom>
      </xdr:spPr>
    </xdr:pic>
    <xdr:clientData/>
  </xdr:twoCellAnchor>
  <xdr:twoCellAnchor editAs="oneCell">
    <xdr:from>
      <xdr:col>10</xdr:col>
      <xdr:colOff>56030</xdr:colOff>
      <xdr:row>32</xdr:row>
      <xdr:rowOff>224118</xdr:rowOff>
    </xdr:from>
    <xdr:to>
      <xdr:col>11</xdr:col>
      <xdr:colOff>404851</xdr:colOff>
      <xdr:row>35</xdr:row>
      <xdr:rowOff>197148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52030" y="10282518"/>
          <a:ext cx="1034621" cy="916005"/>
        </a:xfrm>
        <a:prstGeom prst="rect">
          <a:avLst/>
        </a:prstGeom>
      </xdr:spPr>
    </xdr:pic>
    <xdr:clientData/>
  </xdr:twoCellAnchor>
  <xdr:twoCellAnchor editAs="oneCell">
    <xdr:from>
      <xdr:col>0</xdr:col>
      <xdr:colOff>145676</xdr:colOff>
      <xdr:row>36</xdr:row>
      <xdr:rowOff>145677</xdr:rowOff>
    </xdr:from>
    <xdr:to>
      <xdr:col>10</xdr:col>
      <xdr:colOff>322420</xdr:colOff>
      <xdr:row>38</xdr:row>
      <xdr:rowOff>139888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5676" y="11461377"/>
          <a:ext cx="7034744" cy="622861"/>
        </a:xfrm>
        <a:prstGeom prst="rect">
          <a:avLst/>
        </a:prstGeom>
        <a:ln w="38100">
          <a:solidFill>
            <a:schemeClr val="accent6">
              <a:lumMod val="75000"/>
            </a:schemeClr>
          </a:solidFill>
          <a:prstDash val="dash"/>
        </a:ln>
      </xdr:spPr>
    </xdr:pic>
    <xdr:clientData/>
  </xdr:twoCellAnchor>
  <xdr:twoCellAnchor>
    <xdr:from>
      <xdr:col>0</xdr:col>
      <xdr:colOff>375394</xdr:colOff>
      <xdr:row>25</xdr:row>
      <xdr:rowOff>68356</xdr:rowOff>
    </xdr:from>
    <xdr:to>
      <xdr:col>9</xdr:col>
      <xdr:colOff>437025</xdr:colOff>
      <xdr:row>35</xdr:row>
      <xdr:rowOff>235323</xdr:rowOff>
    </xdr:to>
    <xdr:graphicFrame macro="">
      <xdr:nvGraphicFramePr>
        <xdr:cNvPr id="12" name="グラフ 11"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257176</xdr:colOff>
      <xdr:row>0</xdr:row>
      <xdr:rowOff>190501</xdr:rowOff>
    </xdr:from>
    <xdr:to>
      <xdr:col>2</xdr:col>
      <xdr:colOff>409576</xdr:colOff>
      <xdr:row>4</xdr:row>
      <xdr:rowOff>207754</xdr:rowOff>
    </xdr:to>
    <xdr:pic>
      <xdr:nvPicPr>
        <xdr:cNvPr id="18" name="図 17">
          <a:extLst>
            <a:ext uri="{FF2B5EF4-FFF2-40B4-BE49-F238E27FC236}">
              <a16:creationId xmlns:a16="http://schemas.microsoft.com/office/drawing/2014/main" id="{00000000-0008-0000-02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7176" y="190501"/>
          <a:ext cx="1371600" cy="1274553"/>
        </a:xfrm>
        <a:prstGeom prst="rect">
          <a:avLst/>
        </a:prstGeom>
      </xdr:spPr>
    </xdr:pic>
    <xdr:clientData/>
  </xdr:twoCellAnchor>
  <xdr:twoCellAnchor editAs="oneCell">
    <xdr:from>
      <xdr:col>3</xdr:col>
      <xdr:colOff>219075</xdr:colOff>
      <xdr:row>0</xdr:row>
      <xdr:rowOff>152400</xdr:rowOff>
    </xdr:from>
    <xdr:to>
      <xdr:col>8</xdr:col>
      <xdr:colOff>457200</xdr:colOff>
      <xdr:row>3</xdr:row>
      <xdr:rowOff>97567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id="{00000000-0008-0000-02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47875" y="152400"/>
          <a:ext cx="3286125" cy="888142"/>
        </a:xfrm>
        <a:prstGeom prst="rect">
          <a:avLst/>
        </a:prstGeom>
      </xdr:spPr>
    </xdr:pic>
    <xdr:clientData/>
  </xdr:twoCellAnchor>
  <xdr:twoCellAnchor editAs="oneCell">
    <xdr:from>
      <xdr:col>2</xdr:col>
      <xdr:colOff>266700</xdr:colOff>
      <xdr:row>2</xdr:row>
      <xdr:rowOff>200026</xdr:rowOff>
    </xdr:from>
    <xdr:to>
      <xdr:col>10</xdr:col>
      <xdr:colOff>314325</xdr:colOff>
      <xdr:row>6</xdr:row>
      <xdr:rowOff>95366</xdr:rowOff>
    </xdr:to>
    <xdr:pic>
      <xdr:nvPicPr>
        <xdr:cNvPr id="21" name="図 20">
          <a:extLst>
            <a:ext uri="{FF2B5EF4-FFF2-40B4-BE49-F238E27FC236}">
              <a16:creationId xmlns:a16="http://schemas.microsoft.com/office/drawing/2014/main" id="{00000000-0008-0000-02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85900" y="828676"/>
          <a:ext cx="4924425" cy="1152640"/>
        </a:xfrm>
        <a:prstGeom prst="rect">
          <a:avLst/>
        </a:prstGeom>
      </xdr:spPr>
    </xdr:pic>
    <xdr:clientData/>
  </xdr:twoCellAnchor>
  <xdr:twoCellAnchor editAs="oneCell">
    <xdr:from>
      <xdr:col>0</xdr:col>
      <xdr:colOff>257175</xdr:colOff>
      <xdr:row>7</xdr:row>
      <xdr:rowOff>133350</xdr:rowOff>
    </xdr:from>
    <xdr:to>
      <xdr:col>3</xdr:col>
      <xdr:colOff>209550</xdr:colOff>
      <xdr:row>10</xdr:row>
      <xdr:rowOff>163534</xdr:rowOff>
    </xdr:to>
    <xdr:pic>
      <xdr:nvPicPr>
        <xdr:cNvPr id="23" name="図 22">
          <a:extLst>
            <a:ext uri="{FF2B5EF4-FFF2-40B4-BE49-F238E27FC236}">
              <a16:creationId xmlns:a16="http://schemas.microsoft.com/office/drawing/2014/main" id="{00000000-0008-0000-02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7175" y="2333625"/>
          <a:ext cx="1781175" cy="973159"/>
        </a:xfrm>
        <a:prstGeom prst="rect">
          <a:avLst/>
        </a:prstGeom>
      </xdr:spPr>
    </xdr:pic>
    <xdr:clientData/>
  </xdr:twoCellAnchor>
  <xdr:twoCellAnchor editAs="oneCell">
    <xdr:from>
      <xdr:col>4</xdr:col>
      <xdr:colOff>142875</xdr:colOff>
      <xdr:row>7</xdr:row>
      <xdr:rowOff>82798</xdr:rowOff>
    </xdr:from>
    <xdr:to>
      <xdr:col>7</xdr:col>
      <xdr:colOff>434874</xdr:colOff>
      <xdr:row>10</xdr:row>
      <xdr:rowOff>276224</xdr:rowOff>
    </xdr:to>
    <xdr:pic>
      <xdr:nvPicPr>
        <xdr:cNvPr id="24" name="図 23">
          <a:extLst>
            <a:ext uri="{FF2B5EF4-FFF2-40B4-BE49-F238E27FC236}">
              <a16:creationId xmlns:a16="http://schemas.microsoft.com/office/drawing/2014/main" id="{00000000-0008-0000-02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81275" y="2283073"/>
          <a:ext cx="2120799" cy="1136401"/>
        </a:xfrm>
        <a:prstGeom prst="rect">
          <a:avLst/>
        </a:prstGeom>
      </xdr:spPr>
    </xdr:pic>
    <xdr:clientData/>
  </xdr:twoCellAnchor>
  <xdr:twoCellAnchor editAs="oneCell">
    <xdr:from>
      <xdr:col>8</xdr:col>
      <xdr:colOff>304800</xdr:colOff>
      <xdr:row>7</xdr:row>
      <xdr:rowOff>66675</xdr:rowOff>
    </xdr:from>
    <xdr:to>
      <xdr:col>11</xdr:col>
      <xdr:colOff>361950</xdr:colOff>
      <xdr:row>12</xdr:row>
      <xdr:rowOff>249422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00000000-0008-0000-02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81600" y="2266950"/>
          <a:ext cx="1885950" cy="1754372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374650</xdr:colOff>
      <xdr:row>77</xdr:row>
      <xdr:rowOff>66675</xdr:rowOff>
    </xdr:from>
    <xdr:to>
      <xdr:col>12</xdr:col>
      <xdr:colOff>658276</xdr:colOff>
      <xdr:row>78</xdr:row>
      <xdr:rowOff>123963</xdr:rowOff>
    </xdr:to>
    <xdr:sp macro="" textlink="">
      <xdr:nvSpPr>
        <xdr:cNvPr id="2" name="Text Box 6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 txBox="1">
          <a:spLocks noChangeArrowheads="1"/>
        </xdr:cNvSpPr>
      </xdr:nvSpPr>
      <xdr:spPr bwMode="auto">
        <a:xfrm>
          <a:off x="3632200" y="15192375"/>
          <a:ext cx="1855251" cy="2287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74295" tIns="8890" rIns="74295" bIns="8890" anchor="t" upright="1"/>
        <a:lstStyle/>
        <a:p>
          <a:pPr algn="ctr" rtl="0">
            <a:defRPr sz="1000"/>
          </a:pP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Ⅳ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－(</a:t>
          </a: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2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)－⑥－７</a:t>
          </a:r>
          <a:endParaRPr lang="ja-JP" altLang="en-US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ef.net-shw.ehime.jp\shares2\Users\oonoy\Desktop\210312&#12486;&#12461;&#12473;&#12488;&#12398;&#25913;&#35330;&#65288;&#22996;&#21729;&#12363;&#12425;&#12398;&#12487;&#12540;&#12479;&#65289;\&#40372;&#20117;\&#21839;&#38988;\&#20154;&#21475;&#12304;&#35299;&#31572;&#12305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解答シート"/>
    </sheetNames>
    <sheetDataSet>
      <sheetData sheetId="0">
        <row r="15">
          <cell r="C15" t="str">
            <v>2020年</v>
          </cell>
          <cell r="D15" t="str">
            <v>2030年</v>
          </cell>
          <cell r="E15" t="str">
            <v>2040年</v>
          </cell>
          <cell r="F15" t="str">
            <v>2050年</v>
          </cell>
          <cell r="G15" t="str">
            <v>2060年</v>
          </cell>
          <cell r="H15" t="str">
            <v>2070年</v>
          </cell>
          <cell r="I15" t="str">
            <v>2080年</v>
          </cell>
          <cell r="J15" t="str">
            <v>2090年</v>
          </cell>
          <cell r="K15" t="str">
            <v>2100年</v>
          </cell>
        </row>
        <row r="16">
          <cell r="A16" t="str">
            <v>アフリカ</v>
          </cell>
          <cell r="B16"/>
          <cell r="C16">
            <v>13.4</v>
          </cell>
          <cell r="D16">
            <v>16.899999999999999</v>
          </cell>
          <cell r="E16">
            <v>20.8</v>
          </cell>
          <cell r="F16">
            <v>24.9</v>
          </cell>
          <cell r="G16">
            <v>29</v>
          </cell>
          <cell r="H16">
            <v>33.1</v>
          </cell>
          <cell r="I16">
            <v>36.799999999999997</v>
          </cell>
          <cell r="J16">
            <v>40.1</v>
          </cell>
          <cell r="K16">
            <v>42.8</v>
          </cell>
        </row>
        <row r="17">
          <cell r="A17" t="str">
            <v>アジア</v>
          </cell>
          <cell r="B17"/>
          <cell r="C17">
            <v>46.4</v>
          </cell>
          <cell r="D17">
            <v>49.7</v>
          </cell>
          <cell r="E17">
            <v>51.9</v>
          </cell>
          <cell r="F17">
            <v>52.9</v>
          </cell>
          <cell r="G17">
            <v>52.9</v>
          </cell>
          <cell r="H17">
            <v>52.1</v>
          </cell>
          <cell r="I17">
            <v>50.7</v>
          </cell>
          <cell r="J17">
            <v>49</v>
          </cell>
          <cell r="K17">
            <v>47.2</v>
          </cell>
        </row>
        <row r="18">
          <cell r="A18" t="str">
            <v>ヨーロッパ</v>
          </cell>
          <cell r="B18"/>
          <cell r="C18">
            <v>7.5</v>
          </cell>
          <cell r="D18">
            <v>7.4</v>
          </cell>
          <cell r="E18">
            <v>7.3</v>
          </cell>
          <cell r="F18">
            <v>7.1</v>
          </cell>
          <cell r="G18">
            <v>6.9</v>
          </cell>
          <cell r="H18">
            <v>6.7</v>
          </cell>
          <cell r="I18">
            <v>6.5</v>
          </cell>
          <cell r="J18">
            <v>6.4</v>
          </cell>
          <cell r="K18">
            <v>6.3</v>
          </cell>
        </row>
        <row r="19">
          <cell r="A19" t="str">
            <v>北アメリカ</v>
          </cell>
          <cell r="B19"/>
          <cell r="C19">
            <v>3.7</v>
          </cell>
          <cell r="D19">
            <v>3.9</v>
          </cell>
          <cell r="E19">
            <v>4.0999999999999996</v>
          </cell>
          <cell r="F19">
            <v>4.3</v>
          </cell>
          <cell r="G19">
            <v>4.4000000000000004</v>
          </cell>
          <cell r="H19">
            <v>4.5</v>
          </cell>
          <cell r="I19">
            <v>4.7</v>
          </cell>
          <cell r="J19">
            <v>4.8</v>
          </cell>
          <cell r="K19">
            <v>4.9000000000000004</v>
          </cell>
        </row>
        <row r="20">
          <cell r="A20" t="str">
            <v>南アメリカ</v>
          </cell>
          <cell r="B20"/>
          <cell r="C20">
            <v>6.5</v>
          </cell>
          <cell r="D20">
            <v>7.1</v>
          </cell>
          <cell r="E20">
            <v>7.4</v>
          </cell>
          <cell r="F20">
            <v>7.6</v>
          </cell>
          <cell r="G20">
            <v>7.7</v>
          </cell>
          <cell r="H20">
            <v>7.6</v>
          </cell>
          <cell r="I20">
            <v>7.4</v>
          </cell>
          <cell r="J20">
            <v>7.1</v>
          </cell>
          <cell r="K20">
            <v>6.8</v>
          </cell>
        </row>
        <row r="21">
          <cell r="A21" t="str">
            <v>オセアニア</v>
          </cell>
          <cell r="B21"/>
          <cell r="C21">
            <v>0.4</v>
          </cell>
          <cell r="D21">
            <v>0.5</v>
          </cell>
          <cell r="E21">
            <v>0.5</v>
          </cell>
          <cell r="F21">
            <v>0.6</v>
          </cell>
          <cell r="G21">
            <v>0.6</v>
          </cell>
          <cell r="H21">
            <v>0.7</v>
          </cell>
          <cell r="I21">
            <v>0.7</v>
          </cell>
          <cell r="J21">
            <v>0.7</v>
          </cell>
          <cell r="K21">
            <v>0.7</v>
          </cell>
        </row>
      </sheetData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101"/>
  <sheetViews>
    <sheetView tabSelected="1" view="pageBreakPreview" topLeftCell="A30" zoomScale="115" zoomScaleNormal="100" zoomScaleSheetLayoutView="115" zoomScalePageLayoutView="145" workbookViewId="0">
      <selection activeCell="G81" sqref="G81"/>
    </sheetView>
  </sheetViews>
  <sheetFormatPr defaultColWidth="9" defaultRowHeight="18" customHeight="1" x14ac:dyDescent="0.2"/>
  <cols>
    <col min="1" max="1" width="6.26953125" style="1" customWidth="1"/>
    <col min="2" max="9" width="10.6328125" style="1" customWidth="1"/>
    <col min="10" max="16384" width="9" style="1"/>
  </cols>
  <sheetData>
    <row r="1" spans="1:9" ht="25.5" x14ac:dyDescent="0.3">
      <c r="A1" s="254" t="s" ph="1">
        <v>230</v>
      </c>
      <c r="B1" s="254"/>
      <c r="C1" s="254"/>
      <c r="D1" s="254"/>
      <c r="E1" s="254"/>
      <c r="F1" s="254"/>
      <c r="G1" s="254"/>
      <c r="H1" s="254"/>
      <c r="I1" s="254"/>
    </row>
    <row r="3" spans="1:9" ht="18" customHeight="1" x14ac:dyDescent="0.2">
      <c r="A3" s="2" t="s">
        <v>52</v>
      </c>
    </row>
    <row r="4" spans="1:9" ht="22" customHeight="1" x14ac:dyDescent="0.2">
      <c r="A4" s="3"/>
      <c r="B4" s="255" t="s" ph="1">
        <v>54</v>
      </c>
      <c r="C4" s="255"/>
      <c r="D4" s="255"/>
      <c r="E4" s="255"/>
      <c r="F4" s="255"/>
      <c r="G4" s="255"/>
      <c r="H4" s="255"/>
      <c r="I4" s="255"/>
    </row>
    <row r="5" spans="1:9" ht="22" customHeight="1" x14ac:dyDescent="0.2">
      <c r="A5" s="3"/>
      <c r="B5" s="4" t="s" ph="1">
        <v>231</v>
      </c>
      <c r="C5" s="4" ph="1"/>
      <c r="D5" s="4" ph="1"/>
      <c r="E5" s="4" ph="1"/>
      <c r="F5" s="4" ph="1"/>
      <c r="G5" s="4" ph="1"/>
      <c r="H5" s="4" ph="1"/>
    </row>
    <row r="6" spans="1:9" ht="22" customHeight="1" x14ac:dyDescent="0.2">
      <c r="A6" s="3"/>
      <c r="B6" s="4" t="s" ph="1">
        <v>232</v>
      </c>
      <c r="C6" s="4" ph="1"/>
      <c r="D6" s="4" ph="1"/>
      <c r="E6" s="4" ph="1"/>
      <c r="F6" s="4" ph="1"/>
      <c r="G6" s="4" ph="1"/>
      <c r="H6" s="4" ph="1"/>
    </row>
    <row r="7" spans="1:9" ht="22" customHeight="1" x14ac:dyDescent="0.2">
      <c r="A7" s="3"/>
      <c r="B7" s="4" t="s" ph="1">
        <v>233</v>
      </c>
      <c r="C7" s="4" ph="1"/>
      <c r="D7" s="4" ph="1"/>
      <c r="E7" s="4" ph="1"/>
      <c r="F7" s="4" ph="1"/>
      <c r="G7" s="4" ph="1"/>
      <c r="H7" s="4" ph="1"/>
    </row>
    <row r="8" spans="1:9" ht="22" customHeight="1" x14ac:dyDescent="0.2">
      <c r="A8" s="3"/>
      <c r="B8" s="4" t="s" ph="1">
        <v>234</v>
      </c>
      <c r="C8" s="4" ph="1"/>
      <c r="D8" s="4" ph="1"/>
      <c r="E8" s="4" ph="1"/>
      <c r="F8" s="4" ph="1"/>
      <c r="G8" s="4" ph="1"/>
      <c r="H8" s="4" ph="1"/>
    </row>
    <row r="9" spans="1:9" ht="18" customHeight="1" x14ac:dyDescent="0.2">
      <c r="A9" s="5"/>
      <c r="B9" s="4" ph="1"/>
      <c r="C9" s="4" ph="1"/>
      <c r="D9" s="4" ph="1"/>
      <c r="E9" s="4" ph="1"/>
      <c r="F9" s="4" ph="1"/>
      <c r="G9" s="4" ph="1"/>
      <c r="H9" s="4" ph="1"/>
    </row>
    <row r="10" spans="1:9" ht="18" customHeight="1" x14ac:dyDescent="0.2">
      <c r="A10" s="2" t="s">
        <v>0</v>
      </c>
    </row>
    <row r="11" spans="1:9" ht="18" customHeight="1" x14ac:dyDescent="0.2">
      <c r="A11" s="6" t="s">
        <v>12</v>
      </c>
      <c r="B11" s="7" t="s">
        <v>1</v>
      </c>
      <c r="C11" s="249" t="s">
        <v>26</v>
      </c>
      <c r="D11" s="250"/>
      <c r="E11" s="251" t="s">
        <v>3</v>
      </c>
      <c r="F11" s="251"/>
      <c r="G11" s="252" t="s">
        <v>55</v>
      </c>
      <c r="H11" s="253"/>
      <c r="I11" s="8"/>
    </row>
    <row r="12" spans="1:9" ht="18" customHeight="1" x14ac:dyDescent="0.2">
      <c r="A12" s="6"/>
      <c r="B12" s="7"/>
      <c r="C12" s="37"/>
      <c r="D12" s="37"/>
      <c r="E12" s="244"/>
      <c r="F12" s="244"/>
      <c r="G12" s="245"/>
      <c r="H12" s="245"/>
      <c r="I12" s="8"/>
    </row>
    <row r="13" spans="1:9" ht="18" customHeight="1" x14ac:dyDescent="0.2">
      <c r="A13" s="9"/>
      <c r="B13" s="4"/>
      <c r="C13" s="249" t="s">
        <v>27</v>
      </c>
      <c r="D13" s="250"/>
      <c r="E13" s="251" t="s">
        <v>3</v>
      </c>
      <c r="F13" s="251"/>
      <c r="G13" s="252" t="s">
        <v>85</v>
      </c>
      <c r="H13" s="253"/>
      <c r="I13" s="4"/>
    </row>
    <row r="14" spans="1:9" ht="18" customHeight="1" x14ac:dyDescent="0.2">
      <c r="A14" s="10"/>
      <c r="B14" s="4"/>
      <c r="C14" s="249" t="s">
        <v>28</v>
      </c>
      <c r="D14" s="250"/>
      <c r="E14" s="251" t="s">
        <v>3</v>
      </c>
      <c r="F14" s="251"/>
      <c r="G14" s="252" t="s">
        <v>229</v>
      </c>
      <c r="H14" s="253"/>
    </row>
    <row r="15" spans="1:9" ht="18" customHeight="1" x14ac:dyDescent="0.2">
      <c r="A15" s="10"/>
      <c r="B15" s="10"/>
      <c r="C15" s="249" t="s">
        <v>31</v>
      </c>
      <c r="D15" s="250"/>
      <c r="E15" s="251" t="s">
        <v>3</v>
      </c>
      <c r="F15" s="251"/>
      <c r="G15" s="252" t="s">
        <v>86</v>
      </c>
      <c r="H15" s="253"/>
      <c r="I15" s="11"/>
    </row>
    <row r="16" spans="1:9" ht="18" customHeight="1" x14ac:dyDescent="0.2">
      <c r="A16" s="10"/>
      <c r="B16" s="10"/>
      <c r="C16" s="37"/>
      <c r="D16" s="37"/>
      <c r="E16" s="244"/>
      <c r="F16" s="244"/>
      <c r="G16" s="245"/>
      <c r="H16" s="245"/>
      <c r="I16" s="11"/>
    </row>
    <row r="17" spans="1:9" ht="18" customHeight="1" x14ac:dyDescent="0.2">
      <c r="A17" s="10"/>
      <c r="B17" s="4"/>
      <c r="C17" s="249" t="s">
        <v>29</v>
      </c>
      <c r="D17" s="250"/>
      <c r="E17" s="251" t="s">
        <v>3</v>
      </c>
      <c r="F17" s="251"/>
      <c r="G17" s="252" t="s">
        <v>56</v>
      </c>
      <c r="H17" s="253"/>
      <c r="I17" s="7"/>
    </row>
    <row r="18" spans="1:9" ht="18" customHeight="1" x14ac:dyDescent="0.2">
      <c r="A18" s="10"/>
      <c r="B18" s="4"/>
      <c r="C18" s="249" t="s">
        <v>47</v>
      </c>
      <c r="D18" s="250"/>
      <c r="E18" s="251" t="s">
        <v>3</v>
      </c>
      <c r="F18" s="251"/>
      <c r="G18" s="252" t="s">
        <v>114</v>
      </c>
      <c r="H18" s="253"/>
      <c r="I18" s="7"/>
    </row>
    <row r="19" spans="1:9" ht="18" customHeight="1" x14ac:dyDescent="0.2">
      <c r="A19" s="10"/>
      <c r="B19" s="10"/>
      <c r="C19" s="249" t="s">
        <v>30</v>
      </c>
      <c r="D19" s="250"/>
      <c r="E19" s="251" t="s">
        <v>3</v>
      </c>
      <c r="F19" s="251"/>
      <c r="G19" s="252" t="s">
        <v>57</v>
      </c>
      <c r="H19" s="253"/>
      <c r="I19" s="11"/>
    </row>
    <row r="20" spans="1:9" ht="18" customHeight="1" x14ac:dyDescent="0.2">
      <c r="A20" s="10"/>
      <c r="B20" s="10"/>
      <c r="C20" s="249" t="s">
        <v>48</v>
      </c>
      <c r="D20" s="250"/>
      <c r="E20" s="251" t="s">
        <v>3</v>
      </c>
      <c r="F20" s="251"/>
      <c r="G20" s="252" t="s">
        <v>58</v>
      </c>
      <c r="H20" s="253"/>
      <c r="I20" s="11"/>
    </row>
    <row r="21" spans="1:9" ht="18" customHeight="1" x14ac:dyDescent="0.2">
      <c r="A21" s="10"/>
      <c r="B21" s="10"/>
      <c r="C21" s="249" t="s">
        <v>49</v>
      </c>
      <c r="D21" s="250"/>
      <c r="E21" s="251" t="s">
        <v>3</v>
      </c>
      <c r="F21" s="251"/>
      <c r="G21" s="252" t="s">
        <v>59</v>
      </c>
      <c r="H21" s="253"/>
      <c r="I21" s="11"/>
    </row>
    <row r="22" spans="1:9" ht="18" customHeight="1" x14ac:dyDescent="0.2">
      <c r="A22" s="10"/>
      <c r="B22" s="10"/>
      <c r="C22" s="37"/>
      <c r="D22" s="37"/>
      <c r="E22" s="244"/>
      <c r="F22" s="244"/>
      <c r="G22" s="245"/>
      <c r="H22" s="245"/>
      <c r="I22" s="11"/>
    </row>
    <row r="23" spans="1:9" ht="18" customHeight="1" x14ac:dyDescent="0.2">
      <c r="A23" s="6"/>
      <c r="B23" s="2"/>
      <c r="C23" s="32" t="s">
        <v>39</v>
      </c>
      <c r="D23" s="17"/>
      <c r="E23" s="259" t="s">
        <v>3</v>
      </c>
      <c r="F23" s="259"/>
      <c r="G23" s="247" t="s">
        <v>118</v>
      </c>
      <c r="H23" s="248"/>
    </row>
    <row r="24" spans="1:9" ht="18" customHeight="1" x14ac:dyDescent="0.2">
      <c r="B24" s="2"/>
      <c r="C24" s="256" t="s">
        <v>41</v>
      </c>
      <c r="D24" s="241" t="s">
        <v>45</v>
      </c>
      <c r="E24" s="258" t="s">
        <v>81</v>
      </c>
      <c r="F24" s="259"/>
      <c r="G24" s="259"/>
      <c r="H24" s="260"/>
    </row>
    <row r="25" spans="1:9" ht="18" customHeight="1" x14ac:dyDescent="0.2">
      <c r="B25" s="2"/>
      <c r="C25" s="256"/>
      <c r="D25" s="242" t="s">
        <v>40</v>
      </c>
      <c r="E25" s="258" t="s">
        <v>82</v>
      </c>
      <c r="F25" s="259"/>
      <c r="G25" s="259"/>
      <c r="H25" s="260"/>
    </row>
    <row r="26" spans="1:9" ht="18" customHeight="1" x14ac:dyDescent="0.2">
      <c r="B26" s="2"/>
      <c r="C26" s="257"/>
      <c r="D26" s="243" t="s">
        <v>44</v>
      </c>
      <c r="E26" s="258" t="s">
        <v>42</v>
      </c>
      <c r="F26" s="259"/>
      <c r="G26" s="259"/>
      <c r="H26" s="260"/>
    </row>
    <row r="27" spans="1:9" ht="18" customHeight="1" x14ac:dyDescent="0.2">
      <c r="A27" s="6"/>
      <c r="B27" s="2"/>
      <c r="C27" s="2"/>
      <c r="D27" s="2"/>
      <c r="E27" s="2"/>
      <c r="F27" s="2"/>
      <c r="G27" s="2"/>
      <c r="H27" s="2"/>
    </row>
    <row r="28" spans="1:9" ht="18" customHeight="1" x14ac:dyDescent="0.2">
      <c r="A28" s="6" t="s">
        <v>24</v>
      </c>
      <c r="B28" s="7" t="s">
        <v>4</v>
      </c>
      <c r="C28" s="12" t="s">
        <v>5</v>
      </c>
      <c r="D28" s="13"/>
      <c r="E28" s="251" t="s">
        <v>3</v>
      </c>
      <c r="F28" s="251"/>
      <c r="G28" s="252" t="s">
        <v>87</v>
      </c>
      <c r="H28" s="253"/>
      <c r="I28" s="11"/>
    </row>
    <row r="29" spans="1:9" ht="18" customHeight="1" x14ac:dyDescent="0.2">
      <c r="A29" s="6"/>
      <c r="B29" s="7"/>
      <c r="C29" s="13"/>
      <c r="D29" s="13"/>
      <c r="E29" s="244"/>
      <c r="F29" s="244"/>
      <c r="G29" s="245"/>
      <c r="H29" s="245"/>
      <c r="I29" s="11"/>
    </row>
    <row r="30" spans="1:9" ht="18" customHeight="1" x14ac:dyDescent="0.2">
      <c r="A30" s="6"/>
      <c r="B30" s="14"/>
      <c r="C30" s="15" t="s">
        <v>61</v>
      </c>
      <c r="D30" s="247" t="s">
        <v>53</v>
      </c>
      <c r="E30" s="247"/>
      <c r="F30" s="247"/>
      <c r="G30" s="247" t="s">
        <v>60</v>
      </c>
      <c r="H30" s="248"/>
      <c r="I30" s="11"/>
    </row>
    <row r="31" spans="1:9" ht="18" customHeight="1" x14ac:dyDescent="0.2">
      <c r="A31" s="10"/>
      <c r="B31" s="10"/>
      <c r="C31" s="15" t="s">
        <v>62</v>
      </c>
      <c r="D31" s="247" t="s">
        <v>53</v>
      </c>
      <c r="E31" s="247"/>
      <c r="F31" s="247"/>
      <c r="G31" s="247" t="s">
        <v>88</v>
      </c>
      <c r="H31" s="248"/>
      <c r="I31" s="11"/>
    </row>
    <row r="32" spans="1:9" ht="18" customHeight="1" x14ac:dyDescent="0.2">
      <c r="A32" s="10"/>
      <c r="B32" s="4"/>
      <c r="C32" s="16" t="s">
        <v>2</v>
      </c>
      <c r="D32" s="238" t="s">
        <v>32</v>
      </c>
      <c r="E32" s="238" t="s">
        <v>33</v>
      </c>
      <c r="F32" s="17"/>
      <c r="G32" s="247" t="s">
        <v>116</v>
      </c>
      <c r="H32" s="248"/>
      <c r="I32" s="11"/>
    </row>
    <row r="33" spans="1:9" ht="18" customHeight="1" x14ac:dyDescent="0.2">
      <c r="A33" s="10"/>
      <c r="B33" s="4"/>
      <c r="C33" s="16" t="s">
        <v>63</v>
      </c>
      <c r="D33" s="247" t="s">
        <v>23</v>
      </c>
      <c r="E33" s="247"/>
      <c r="F33" s="247"/>
      <c r="G33" s="247" t="s">
        <v>64</v>
      </c>
      <c r="H33" s="248"/>
      <c r="I33" s="11"/>
    </row>
    <row r="34" spans="1:9" ht="18" customHeight="1" x14ac:dyDescent="0.2">
      <c r="A34" s="7"/>
      <c r="B34" s="10"/>
      <c r="C34" s="16" t="s">
        <v>65</v>
      </c>
      <c r="D34" s="247" t="s">
        <v>23</v>
      </c>
      <c r="E34" s="247"/>
      <c r="F34" s="247"/>
      <c r="G34" s="247" t="s">
        <v>66</v>
      </c>
      <c r="H34" s="248"/>
      <c r="I34" s="11"/>
    </row>
    <row r="35" spans="1:9" ht="18" customHeight="1" x14ac:dyDescent="0.2">
      <c r="A35" s="7"/>
      <c r="B35" s="10"/>
      <c r="C35" s="16" t="s">
        <v>67</v>
      </c>
      <c r="D35" s="259" t="s">
        <v>68</v>
      </c>
      <c r="E35" s="259"/>
      <c r="F35" s="259"/>
      <c r="G35" s="259"/>
      <c r="H35" s="260"/>
      <c r="I35" s="11"/>
    </row>
    <row r="36" spans="1:9" ht="18" customHeight="1" x14ac:dyDescent="0.2">
      <c r="A36" s="7"/>
      <c r="B36" s="10"/>
      <c r="C36" s="16" t="s">
        <v>89</v>
      </c>
      <c r="D36" s="247" t="s">
        <v>23</v>
      </c>
      <c r="E36" s="247"/>
      <c r="F36" s="247"/>
      <c r="G36" s="247" t="s">
        <v>90</v>
      </c>
      <c r="H36" s="248"/>
      <c r="I36" s="11"/>
    </row>
    <row r="37" spans="1:9" ht="18" customHeight="1" x14ac:dyDescent="0.2">
      <c r="A37" s="7"/>
      <c r="B37" s="10"/>
      <c r="C37" s="16" t="s">
        <v>91</v>
      </c>
      <c r="D37" s="247" t="s">
        <v>23</v>
      </c>
      <c r="E37" s="247"/>
      <c r="F37" s="247"/>
      <c r="G37" s="247" t="s">
        <v>92</v>
      </c>
      <c r="H37" s="248"/>
      <c r="I37" s="11"/>
    </row>
    <row r="38" spans="1:9" ht="18" customHeight="1" x14ac:dyDescent="0.2">
      <c r="A38" s="10"/>
      <c r="B38" s="10"/>
      <c r="C38" s="16" t="s">
        <v>93</v>
      </c>
      <c r="D38" s="247" t="s">
        <v>23</v>
      </c>
      <c r="E38" s="247"/>
      <c r="F38" s="247"/>
      <c r="G38" s="247" t="s">
        <v>94</v>
      </c>
      <c r="H38" s="248"/>
      <c r="I38" s="11"/>
    </row>
    <row r="39" spans="1:9" ht="18" customHeight="1" x14ac:dyDescent="0.2">
      <c r="A39" s="10"/>
      <c r="B39" s="10"/>
      <c r="C39" s="16" t="s">
        <v>95</v>
      </c>
      <c r="D39" s="247" t="s">
        <v>23</v>
      </c>
      <c r="E39" s="247"/>
      <c r="F39" s="247"/>
      <c r="G39" s="247" t="s">
        <v>96</v>
      </c>
      <c r="H39" s="248"/>
      <c r="I39" s="11"/>
    </row>
    <row r="40" spans="1:9" ht="18" customHeight="1" x14ac:dyDescent="0.2">
      <c r="A40" s="10"/>
      <c r="B40" s="10"/>
      <c r="C40" s="16" t="s">
        <v>99</v>
      </c>
      <c r="D40" s="247" t="s">
        <v>23</v>
      </c>
      <c r="E40" s="247"/>
      <c r="F40" s="247"/>
      <c r="G40" s="247" t="s">
        <v>97</v>
      </c>
      <c r="H40" s="248"/>
      <c r="I40" s="11"/>
    </row>
    <row r="41" spans="1:9" ht="18" customHeight="1" x14ac:dyDescent="0.2">
      <c r="A41" s="10"/>
      <c r="B41" s="10"/>
      <c r="C41" s="16" t="s">
        <v>100</v>
      </c>
      <c r="D41" s="247" t="s">
        <v>23</v>
      </c>
      <c r="E41" s="247"/>
      <c r="F41" s="247"/>
      <c r="G41" s="247" t="s">
        <v>98</v>
      </c>
      <c r="H41" s="248"/>
      <c r="I41" s="11"/>
    </row>
    <row r="42" spans="1:9" ht="18" customHeight="1" x14ac:dyDescent="0.2">
      <c r="A42" s="10"/>
      <c r="B42" s="10"/>
      <c r="C42" s="16" t="s">
        <v>121</v>
      </c>
      <c r="D42" s="263" t="s">
        <v>117</v>
      </c>
      <c r="E42" s="247"/>
      <c r="F42" s="247"/>
      <c r="G42" s="247"/>
      <c r="H42" s="248"/>
      <c r="I42" s="11"/>
    </row>
    <row r="43" spans="1:9" ht="18" customHeight="1" x14ac:dyDescent="0.2">
      <c r="A43" s="10"/>
      <c r="B43" s="10"/>
      <c r="C43" s="16" t="s">
        <v>120</v>
      </c>
      <c r="D43" s="238" t="s">
        <v>50</v>
      </c>
      <c r="E43" s="238" t="s">
        <v>51</v>
      </c>
      <c r="F43" s="238"/>
      <c r="G43" s="247"/>
      <c r="H43" s="248"/>
      <c r="I43" s="11"/>
    </row>
    <row r="44" spans="1:9" ht="18" customHeight="1" x14ac:dyDescent="0.2">
      <c r="A44" s="10"/>
      <c r="B44" s="10"/>
      <c r="C44" s="18"/>
      <c r="D44" s="240"/>
      <c r="E44" s="240"/>
      <c r="F44" s="240"/>
      <c r="G44" s="240"/>
      <c r="H44" s="240"/>
      <c r="I44" s="11"/>
    </row>
    <row r="45" spans="1:9" ht="18" customHeight="1" x14ac:dyDescent="0.2">
      <c r="A45" s="10"/>
      <c r="B45" s="10"/>
      <c r="C45" s="233"/>
      <c r="D45" s="232"/>
      <c r="E45" s="232"/>
      <c r="F45" s="232"/>
      <c r="G45" s="232"/>
      <c r="H45" s="232"/>
      <c r="I45" s="11"/>
    </row>
    <row r="46" spans="1:9" ht="409.5" hidden="1" customHeight="1" x14ac:dyDescent="0.2">
      <c r="A46" s="10"/>
      <c r="B46" s="10"/>
      <c r="C46" s="233"/>
      <c r="D46" s="232"/>
      <c r="E46" s="232"/>
      <c r="F46" s="232"/>
      <c r="G46" s="232"/>
      <c r="H46" s="232"/>
      <c r="I46" s="11"/>
    </row>
    <row r="47" spans="1:9" ht="18" customHeight="1" x14ac:dyDescent="0.2">
      <c r="A47" s="6"/>
      <c r="B47" s="236"/>
      <c r="C47" s="237"/>
      <c r="D47" s="235"/>
      <c r="E47" s="235"/>
      <c r="F47" s="238"/>
      <c r="G47" s="247"/>
      <c r="H47" s="247"/>
      <c r="I47" s="11"/>
    </row>
    <row r="48" spans="1:9" ht="18" customHeight="1" x14ac:dyDescent="0.2">
      <c r="A48" s="6" t="s">
        <v>226</v>
      </c>
      <c r="B48" s="234" t="s">
        <v>227</v>
      </c>
      <c r="C48" s="231" t="s">
        <v>228</v>
      </c>
      <c r="D48" s="240" t="s">
        <v>50</v>
      </c>
      <c r="E48" s="240" t="s">
        <v>51</v>
      </c>
      <c r="F48" s="240"/>
      <c r="G48" s="240"/>
      <c r="H48" s="239"/>
      <c r="I48" s="11"/>
    </row>
    <row r="49" spans="1:9" ht="18" customHeight="1" x14ac:dyDescent="0.2">
      <c r="A49" s="10"/>
      <c r="B49" s="10"/>
      <c r="C49" s="16" t="s">
        <v>101</v>
      </c>
      <c r="D49" s="238" t="s">
        <v>50</v>
      </c>
      <c r="E49" s="238" t="s">
        <v>102</v>
      </c>
      <c r="F49" s="238"/>
      <c r="G49" s="238"/>
      <c r="H49" s="239"/>
      <c r="I49" s="11"/>
    </row>
    <row r="50" spans="1:9" ht="18" customHeight="1" x14ac:dyDescent="0.2">
      <c r="A50" s="10"/>
      <c r="B50" s="10"/>
      <c r="C50" s="34" t="s">
        <v>2</v>
      </c>
      <c r="D50" s="35" t="s">
        <v>83</v>
      </c>
      <c r="E50" s="35"/>
      <c r="F50" s="36"/>
      <c r="G50" s="261" t="s">
        <v>119</v>
      </c>
      <c r="H50" s="262"/>
      <c r="I50" s="11"/>
    </row>
    <row r="51" spans="1:9" ht="18" customHeight="1" x14ac:dyDescent="0.2">
      <c r="A51" s="10"/>
      <c r="B51" s="10"/>
      <c r="C51" s="16" t="s">
        <v>2</v>
      </c>
      <c r="D51" s="238" t="s">
        <v>34</v>
      </c>
      <c r="E51" s="238" t="s">
        <v>7</v>
      </c>
      <c r="F51" s="17"/>
      <c r="G51" s="259" t="s">
        <v>103</v>
      </c>
      <c r="H51" s="260"/>
      <c r="I51" s="11"/>
    </row>
    <row r="52" spans="1:9" ht="18" customHeight="1" x14ac:dyDescent="0.2">
      <c r="A52" s="10"/>
      <c r="B52" s="10"/>
      <c r="C52" s="16" t="s">
        <v>2</v>
      </c>
      <c r="D52" s="238" t="s">
        <v>34</v>
      </c>
      <c r="E52" s="238" t="s">
        <v>35</v>
      </c>
      <c r="F52" s="17"/>
      <c r="G52" s="259" t="s">
        <v>104</v>
      </c>
      <c r="H52" s="260"/>
      <c r="I52" s="11"/>
    </row>
    <row r="53" spans="1:9" ht="18" customHeight="1" x14ac:dyDescent="0.2">
      <c r="A53" s="10"/>
      <c r="B53" s="10"/>
      <c r="C53" s="16" t="s">
        <v>2</v>
      </c>
      <c r="D53" s="238" t="s">
        <v>25</v>
      </c>
      <c r="E53" s="238" t="s">
        <v>105</v>
      </c>
      <c r="F53" s="17"/>
      <c r="G53" s="259" t="s">
        <v>106</v>
      </c>
      <c r="H53" s="260"/>
      <c r="I53" s="11"/>
    </row>
    <row r="54" spans="1:9" ht="17.25" customHeight="1" x14ac:dyDescent="0.2">
      <c r="C54" s="18"/>
      <c r="D54" s="240"/>
      <c r="E54" s="240"/>
      <c r="F54" s="19"/>
      <c r="G54" s="20"/>
      <c r="H54" s="20"/>
      <c r="I54" s="11"/>
    </row>
    <row r="55" spans="1:9" ht="18" customHeight="1" x14ac:dyDescent="0.2">
      <c r="A55" s="6"/>
      <c r="B55" s="14"/>
      <c r="C55" s="246" t="s">
        <v>6</v>
      </c>
      <c r="D55" s="258" t="s">
        <v>69</v>
      </c>
      <c r="E55" s="259"/>
      <c r="F55" s="259"/>
      <c r="G55" s="247" t="s">
        <v>107</v>
      </c>
      <c r="H55" s="248"/>
      <c r="I55" s="11"/>
    </row>
    <row r="56" spans="1:9" ht="18" customHeight="1" x14ac:dyDescent="0.2">
      <c r="A56" s="6"/>
      <c r="B56" s="14"/>
      <c r="C56" s="246" t="s">
        <v>6</v>
      </c>
      <c r="D56" s="258" t="s">
        <v>70</v>
      </c>
      <c r="E56" s="259"/>
      <c r="F56" s="259"/>
      <c r="G56" s="247" t="s">
        <v>108</v>
      </c>
      <c r="H56" s="248"/>
      <c r="I56" s="11"/>
    </row>
    <row r="57" spans="1:9" ht="18" customHeight="1" x14ac:dyDescent="0.2">
      <c r="A57" s="10"/>
      <c r="B57" s="10"/>
      <c r="C57" s="246" t="s">
        <v>6</v>
      </c>
      <c r="D57" s="263" t="s">
        <v>36</v>
      </c>
      <c r="E57" s="247"/>
      <c r="F57" s="247"/>
      <c r="G57" s="247" t="s">
        <v>109</v>
      </c>
      <c r="H57" s="248"/>
      <c r="I57" s="11"/>
    </row>
    <row r="58" spans="1:9" ht="18" customHeight="1" x14ac:dyDescent="0.2">
      <c r="A58" s="6"/>
      <c r="B58" s="7"/>
      <c r="C58" s="246" t="s">
        <v>6</v>
      </c>
      <c r="D58" s="258" t="s">
        <v>71</v>
      </c>
      <c r="E58" s="259"/>
      <c r="F58" s="259"/>
      <c r="G58" s="247" t="s">
        <v>110</v>
      </c>
      <c r="H58" s="248"/>
      <c r="I58" s="11"/>
    </row>
    <row r="59" spans="1:9" ht="18" customHeight="1" x14ac:dyDescent="0.2">
      <c r="A59" s="10"/>
      <c r="B59" s="21"/>
      <c r="C59" s="246" t="s">
        <v>6</v>
      </c>
      <c r="D59" s="258" t="s">
        <v>72</v>
      </c>
      <c r="E59" s="259"/>
      <c r="F59" s="259"/>
      <c r="G59" s="247" t="s">
        <v>111</v>
      </c>
      <c r="H59" s="248"/>
      <c r="I59" s="11"/>
    </row>
    <row r="60" spans="1:9" ht="18" customHeight="1" x14ac:dyDescent="0.2">
      <c r="A60" s="6"/>
      <c r="B60" s="14"/>
      <c r="C60" s="246" t="s">
        <v>6</v>
      </c>
      <c r="D60" s="258" t="s">
        <v>73</v>
      </c>
      <c r="E60" s="259"/>
      <c r="F60" s="259"/>
      <c r="G60" s="247" t="s">
        <v>112</v>
      </c>
      <c r="H60" s="248"/>
      <c r="I60" s="11"/>
    </row>
    <row r="61" spans="1:9" ht="18" customHeight="1" x14ac:dyDescent="0.2">
      <c r="A61" s="10"/>
      <c r="B61" s="21"/>
      <c r="C61" s="246" t="s">
        <v>6</v>
      </c>
      <c r="D61" s="258" t="s">
        <v>74</v>
      </c>
      <c r="E61" s="259"/>
      <c r="F61" s="259"/>
      <c r="G61" s="247" t="s">
        <v>113</v>
      </c>
      <c r="H61" s="248"/>
      <c r="I61" s="11"/>
    </row>
    <row r="62" spans="1:9" ht="18" customHeight="1" x14ac:dyDescent="0.2">
      <c r="A62" s="10"/>
      <c r="B62" s="21"/>
      <c r="C62" s="22"/>
      <c r="D62" s="20"/>
      <c r="E62" s="20"/>
      <c r="F62" s="20"/>
      <c r="G62" s="240"/>
      <c r="H62" s="240"/>
      <c r="I62" s="11"/>
    </row>
    <row r="63" spans="1:9" ht="18" customHeight="1" x14ac:dyDescent="0.2">
      <c r="A63" s="6" t="s">
        <v>13</v>
      </c>
      <c r="B63" s="2" t="s">
        <v>14</v>
      </c>
      <c r="C63" s="23" t="s">
        <v>8</v>
      </c>
      <c r="D63" s="242" t="s">
        <v>11</v>
      </c>
      <c r="E63" s="24"/>
      <c r="F63" s="25"/>
      <c r="G63" s="247" t="s">
        <v>84</v>
      </c>
      <c r="H63" s="248"/>
    </row>
    <row r="64" spans="1:9" ht="18" customHeight="1" x14ac:dyDescent="0.2">
      <c r="A64" s="10"/>
      <c r="B64" s="21"/>
      <c r="C64" s="23" t="s">
        <v>8</v>
      </c>
      <c r="D64" s="242" t="s">
        <v>15</v>
      </c>
      <c r="E64" s="24"/>
      <c r="F64" s="25"/>
      <c r="G64" s="264" t="s">
        <v>75</v>
      </c>
      <c r="H64" s="273"/>
    </row>
    <row r="65" spans="1:8" ht="18" customHeight="1" x14ac:dyDescent="0.2">
      <c r="A65" s="10"/>
      <c r="B65" s="21"/>
      <c r="C65" s="26" t="s">
        <v>9</v>
      </c>
      <c r="D65" s="27"/>
      <c r="E65" s="25"/>
      <c r="F65" s="25"/>
      <c r="G65" s="267" t="s">
        <v>76</v>
      </c>
      <c r="H65" s="268"/>
    </row>
    <row r="66" spans="1:8" ht="18" customHeight="1" x14ac:dyDescent="0.2">
      <c r="A66" s="10"/>
      <c r="B66" s="21"/>
      <c r="C66" s="265" t="s">
        <v>16</v>
      </c>
      <c r="D66" s="266"/>
      <c r="E66" s="25"/>
      <c r="F66" s="25"/>
      <c r="G66" s="267" t="s">
        <v>77</v>
      </c>
      <c r="H66" s="268"/>
    </row>
    <row r="67" spans="1:8" ht="18" customHeight="1" x14ac:dyDescent="0.2">
      <c r="C67" s="265" t="s">
        <v>17</v>
      </c>
      <c r="D67" s="266"/>
      <c r="E67" s="25"/>
      <c r="F67" s="25"/>
      <c r="G67" s="267" t="s">
        <v>78</v>
      </c>
      <c r="H67" s="268"/>
    </row>
    <row r="68" spans="1:8" ht="18" customHeight="1" x14ac:dyDescent="0.2">
      <c r="C68" s="28" t="s">
        <v>10</v>
      </c>
      <c r="D68" s="269"/>
      <c r="E68" s="269"/>
      <c r="F68" s="269"/>
      <c r="G68" s="269" t="s">
        <v>115</v>
      </c>
      <c r="H68" s="270"/>
    </row>
    <row r="69" spans="1:8" ht="18" customHeight="1" x14ac:dyDescent="0.2">
      <c r="B69" s="29"/>
      <c r="C69" s="271" t="s">
        <v>22</v>
      </c>
      <c r="D69" s="30" t="s">
        <v>18</v>
      </c>
      <c r="E69" s="247" t="s">
        <v>38</v>
      </c>
      <c r="F69" s="247"/>
      <c r="G69" s="247"/>
      <c r="H69" s="248"/>
    </row>
    <row r="70" spans="1:8" ht="18" customHeight="1" x14ac:dyDescent="0.2">
      <c r="A70" s="8"/>
      <c r="C70" s="271"/>
      <c r="D70" s="26" t="s">
        <v>19</v>
      </c>
      <c r="E70" s="259" t="s">
        <v>79</v>
      </c>
      <c r="F70" s="259"/>
      <c r="G70" s="259"/>
      <c r="H70" s="260"/>
    </row>
    <row r="71" spans="1:8" ht="18" customHeight="1" x14ac:dyDescent="0.2">
      <c r="A71" s="4"/>
      <c r="C71" s="272"/>
      <c r="D71" s="26" t="s">
        <v>20</v>
      </c>
      <c r="E71" s="247" t="s">
        <v>42</v>
      </c>
      <c r="F71" s="247"/>
      <c r="G71" s="247"/>
      <c r="H71" s="248"/>
    </row>
    <row r="72" spans="1:8" ht="18" customHeight="1" x14ac:dyDescent="0.2">
      <c r="B72" s="29"/>
      <c r="C72" s="256" t="s">
        <v>37</v>
      </c>
      <c r="D72" s="30" t="s">
        <v>18</v>
      </c>
      <c r="E72" s="247" t="s">
        <v>46</v>
      </c>
      <c r="F72" s="247"/>
      <c r="G72" s="247"/>
      <c r="H72" s="248"/>
    </row>
    <row r="73" spans="1:8" ht="18" customHeight="1" x14ac:dyDescent="0.2">
      <c r="A73" s="8"/>
      <c r="C73" s="256"/>
      <c r="D73" s="26" t="s">
        <v>19</v>
      </c>
      <c r="E73" s="259" t="s">
        <v>80</v>
      </c>
      <c r="F73" s="259"/>
      <c r="G73" s="259"/>
      <c r="H73" s="260"/>
    </row>
    <row r="74" spans="1:8" ht="18" customHeight="1" x14ac:dyDescent="0.2">
      <c r="A74" s="4"/>
      <c r="C74" s="256"/>
      <c r="D74" s="26" t="s">
        <v>20</v>
      </c>
      <c r="E74" s="247" t="s">
        <v>43</v>
      </c>
      <c r="F74" s="247"/>
      <c r="G74" s="247"/>
      <c r="H74" s="248"/>
    </row>
    <row r="75" spans="1:8" ht="18" customHeight="1" x14ac:dyDescent="0.2">
      <c r="C75" s="31"/>
      <c r="D75" s="240"/>
      <c r="E75" s="240"/>
      <c r="F75" s="264"/>
      <c r="G75" s="264"/>
      <c r="H75" s="264"/>
    </row>
    <row r="76" spans="1:8" ht="18" customHeight="1" x14ac:dyDescent="0.2">
      <c r="A76" s="6"/>
      <c r="B76" s="2" t="s">
        <v>21</v>
      </c>
      <c r="C76" s="2"/>
      <c r="D76" s="2"/>
      <c r="E76" s="2"/>
      <c r="F76" s="2"/>
      <c r="G76" s="2"/>
      <c r="H76" s="2"/>
    </row>
    <row r="77" spans="1:8" ht="18" customHeight="1" x14ac:dyDescent="0.2">
      <c r="A77" s="8"/>
      <c r="B77" s="2"/>
      <c r="C77" s="2"/>
      <c r="D77" s="2"/>
      <c r="E77" s="2"/>
      <c r="F77" s="2"/>
      <c r="G77" s="2"/>
      <c r="H77" s="2"/>
    </row>
    <row r="78" spans="1:8" ht="18" customHeight="1" x14ac:dyDescent="0.2">
      <c r="C78" s="2"/>
      <c r="D78" s="2"/>
      <c r="E78" s="2"/>
      <c r="F78" s="2"/>
      <c r="G78" s="2"/>
      <c r="H78" s="2"/>
    </row>
    <row r="79" spans="1:8" ht="18" customHeight="1" x14ac:dyDescent="0.2">
      <c r="C79" s="2"/>
      <c r="D79" s="2"/>
      <c r="E79" s="2"/>
      <c r="F79" s="2"/>
      <c r="G79" s="2"/>
      <c r="H79" s="2"/>
    </row>
    <row r="80" spans="1:8" ht="18" customHeight="1" x14ac:dyDescent="0.2">
      <c r="B80" s="2"/>
      <c r="C80" s="2"/>
      <c r="D80" s="2"/>
      <c r="E80" s="2"/>
      <c r="F80" s="2"/>
      <c r="G80" s="2"/>
      <c r="H80" s="2"/>
    </row>
    <row r="81" spans="1:8" ht="18" customHeight="1" x14ac:dyDescent="0.2">
      <c r="C81" s="2"/>
      <c r="D81" s="2"/>
      <c r="E81" s="2"/>
      <c r="F81" s="2"/>
      <c r="G81" s="2"/>
      <c r="H81" s="2"/>
    </row>
    <row r="82" spans="1:8" ht="18" customHeight="1" x14ac:dyDescent="0.2">
      <c r="B82" s="2"/>
      <c r="C82" s="2"/>
      <c r="D82" s="2"/>
      <c r="E82" s="2"/>
      <c r="F82" s="2"/>
      <c r="G82" s="2"/>
      <c r="H82" s="2"/>
    </row>
    <row r="83" spans="1:8" ht="18" customHeight="1" x14ac:dyDescent="0.2">
      <c r="A83" s="33"/>
      <c r="C83" s="2"/>
      <c r="D83" s="2"/>
      <c r="E83" s="2"/>
      <c r="F83" s="2"/>
      <c r="G83" s="2"/>
      <c r="H83" s="2"/>
    </row>
    <row r="84" spans="1:8" ht="18" customHeight="1" x14ac:dyDescent="0.2">
      <c r="A84" s="33"/>
      <c r="B84" s="2"/>
      <c r="C84" s="2"/>
      <c r="D84" s="2"/>
      <c r="E84" s="2"/>
      <c r="F84" s="2"/>
      <c r="G84" s="2"/>
      <c r="H84" s="2"/>
    </row>
    <row r="85" spans="1:8" ht="18" customHeight="1" x14ac:dyDescent="0.2">
      <c r="B85" s="2"/>
      <c r="C85" s="2"/>
      <c r="D85" s="2"/>
      <c r="E85" s="2"/>
      <c r="F85" s="2"/>
      <c r="G85" s="2"/>
      <c r="H85" s="2"/>
    </row>
    <row r="86" spans="1:8" ht="18" customHeight="1" x14ac:dyDescent="0.2">
      <c r="B86" s="2"/>
      <c r="C86" s="2"/>
      <c r="D86" s="2"/>
      <c r="E86" s="2"/>
      <c r="F86" s="2"/>
      <c r="G86" s="2"/>
      <c r="H86" s="2"/>
    </row>
    <row r="87" spans="1:8" ht="18" customHeight="1" x14ac:dyDescent="0.2">
      <c r="B87" s="2"/>
      <c r="C87" s="2"/>
      <c r="D87" s="2"/>
      <c r="E87" s="2"/>
      <c r="F87" s="2"/>
      <c r="G87" s="2"/>
    </row>
    <row r="88" spans="1:8" ht="18" customHeight="1" x14ac:dyDescent="0.2">
      <c r="B88" s="2"/>
    </row>
    <row r="89" spans="1:8" ht="18" customHeight="1" x14ac:dyDescent="0.2">
      <c r="B89" s="2"/>
    </row>
    <row r="90" spans="1:8" ht="18" customHeight="1" x14ac:dyDescent="0.2">
      <c r="B90" s="2"/>
    </row>
    <row r="91" spans="1:8" ht="18" customHeight="1" x14ac:dyDescent="0.2">
      <c r="B91" s="2"/>
    </row>
    <row r="92" spans="1:8" ht="18" customHeight="1" x14ac:dyDescent="0.2">
      <c r="B92" s="2"/>
    </row>
    <row r="93" spans="1:8" ht="18" customHeight="1" x14ac:dyDescent="0.2">
      <c r="B93" s="2"/>
    </row>
    <row r="94" spans="1:8" ht="18" customHeight="1" x14ac:dyDescent="0.2">
      <c r="B94" s="2"/>
    </row>
    <row r="95" spans="1:8" ht="18" customHeight="1" x14ac:dyDescent="0.2">
      <c r="B95" s="2"/>
    </row>
    <row r="96" spans="1:8" ht="18" customHeight="1" x14ac:dyDescent="0.2">
      <c r="B96" s="2"/>
    </row>
    <row r="97" spans="2:2" ht="18" customHeight="1" x14ac:dyDescent="0.2">
      <c r="B97" s="2"/>
    </row>
    <row r="98" spans="2:2" ht="18" customHeight="1" x14ac:dyDescent="0.2">
      <c r="B98" s="2"/>
    </row>
    <row r="99" spans="2:2" ht="18" customHeight="1" x14ac:dyDescent="0.2">
      <c r="B99" s="2"/>
    </row>
    <row r="100" spans="2:2" ht="18" customHeight="1" x14ac:dyDescent="0.2">
      <c r="B100" s="2"/>
    </row>
    <row r="101" spans="2:2" ht="18" customHeight="1" x14ac:dyDescent="0.2">
      <c r="B101" s="2"/>
    </row>
  </sheetData>
  <mergeCells count="98">
    <mergeCell ref="D30:F30"/>
    <mergeCell ref="G30:H30"/>
    <mergeCell ref="D31:F31"/>
    <mergeCell ref="C72:C74"/>
    <mergeCell ref="E72:H72"/>
    <mergeCell ref="E73:H73"/>
    <mergeCell ref="E74:H74"/>
    <mergeCell ref="G59:H59"/>
    <mergeCell ref="D60:F60"/>
    <mergeCell ref="G60:H60"/>
    <mergeCell ref="D61:F61"/>
    <mergeCell ref="G61:H61"/>
    <mergeCell ref="G63:H63"/>
    <mergeCell ref="G64:H64"/>
    <mergeCell ref="G65:H65"/>
    <mergeCell ref="D56:F56"/>
    <mergeCell ref="F75:H75"/>
    <mergeCell ref="E23:F23"/>
    <mergeCell ref="G23:H23"/>
    <mergeCell ref="C67:D67"/>
    <mergeCell ref="G67:H67"/>
    <mergeCell ref="D68:F68"/>
    <mergeCell ref="G68:H68"/>
    <mergeCell ref="C69:C71"/>
    <mergeCell ref="E69:H69"/>
    <mergeCell ref="E70:H70"/>
    <mergeCell ref="E71:H71"/>
    <mergeCell ref="C66:D66"/>
    <mergeCell ref="G66:H66"/>
    <mergeCell ref="D58:F58"/>
    <mergeCell ref="G58:H58"/>
    <mergeCell ref="D59:F59"/>
    <mergeCell ref="G56:H56"/>
    <mergeCell ref="D57:F57"/>
    <mergeCell ref="G57:H57"/>
    <mergeCell ref="D55:F55"/>
    <mergeCell ref="G55:H55"/>
    <mergeCell ref="G51:H51"/>
    <mergeCell ref="G52:H52"/>
    <mergeCell ref="G53:H53"/>
    <mergeCell ref="D34:F34"/>
    <mergeCell ref="G34:H34"/>
    <mergeCell ref="G50:H50"/>
    <mergeCell ref="D35:H35"/>
    <mergeCell ref="D36:F36"/>
    <mergeCell ref="G36:H36"/>
    <mergeCell ref="D38:F38"/>
    <mergeCell ref="G38:H38"/>
    <mergeCell ref="G47:H47"/>
    <mergeCell ref="D42:H42"/>
    <mergeCell ref="D37:F37"/>
    <mergeCell ref="G37:H37"/>
    <mergeCell ref="D39:F39"/>
    <mergeCell ref="G31:H31"/>
    <mergeCell ref="G32:H32"/>
    <mergeCell ref="D33:F33"/>
    <mergeCell ref="G33:H33"/>
    <mergeCell ref="C20:D20"/>
    <mergeCell ref="E20:F20"/>
    <mergeCell ref="G20:H20"/>
    <mergeCell ref="C21:D21"/>
    <mergeCell ref="E21:F21"/>
    <mergeCell ref="G21:H21"/>
    <mergeCell ref="E28:F28"/>
    <mergeCell ref="G28:H28"/>
    <mergeCell ref="C24:C26"/>
    <mergeCell ref="E24:H24"/>
    <mergeCell ref="E25:H25"/>
    <mergeCell ref="E26:H26"/>
    <mergeCell ref="C18:D18"/>
    <mergeCell ref="E18:F18"/>
    <mergeCell ref="G18:H18"/>
    <mergeCell ref="C19:D19"/>
    <mergeCell ref="E19:F19"/>
    <mergeCell ref="G19:H19"/>
    <mergeCell ref="C14:D14"/>
    <mergeCell ref="E14:F14"/>
    <mergeCell ref="G14:H14"/>
    <mergeCell ref="C17:D17"/>
    <mergeCell ref="E17:F17"/>
    <mergeCell ref="G17:H17"/>
    <mergeCell ref="C15:D15"/>
    <mergeCell ref="E15:F15"/>
    <mergeCell ref="G15:H15"/>
    <mergeCell ref="C13:D13"/>
    <mergeCell ref="E13:F13"/>
    <mergeCell ref="G13:H13"/>
    <mergeCell ref="A1:I1"/>
    <mergeCell ref="B4:I4"/>
    <mergeCell ref="C11:D11"/>
    <mergeCell ref="E11:F11"/>
    <mergeCell ref="G11:H11"/>
    <mergeCell ref="G43:H43"/>
    <mergeCell ref="D40:F40"/>
    <mergeCell ref="D41:F41"/>
    <mergeCell ref="G39:H39"/>
    <mergeCell ref="G40:H40"/>
    <mergeCell ref="G41:H41"/>
  </mergeCells>
  <phoneticPr fontId="1"/>
  <pageMargins left="0.59055118110236227" right="0.59055118110236227" top="0.55208333333333337" bottom="0.48958333333333331" header="0.31496062992125984" footer="0.31496062992125984"/>
  <pageSetup paperSize="9" scale="97" orientation="portrait" horizontalDpi="4294967292" verticalDpi="0" r:id="rId1"/>
  <rowBreaks count="2" manualBreakCount="2">
    <brk id="45" max="8" man="1"/>
    <brk id="46" max="8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W39"/>
  <sheetViews>
    <sheetView workbookViewId="0"/>
  </sheetViews>
  <sheetFormatPr defaultColWidth="8" defaultRowHeight="13" x14ac:dyDescent="0.2"/>
  <cols>
    <col min="1" max="16384" width="8" style="39"/>
  </cols>
  <sheetData>
    <row r="1" spans="1:23" ht="24.75" customHeight="1" x14ac:dyDescent="0.2">
      <c r="A1" s="98"/>
      <c r="B1" s="98"/>
      <c r="C1" s="98"/>
      <c r="D1" s="98"/>
      <c r="E1" s="98"/>
      <c r="F1" s="98"/>
      <c r="G1" s="98"/>
      <c r="H1" s="98"/>
      <c r="I1" s="98"/>
      <c r="J1" s="98"/>
      <c r="K1" s="98"/>
      <c r="L1" s="98"/>
      <c r="M1" s="38"/>
      <c r="P1" s="40"/>
      <c r="Q1" s="40"/>
      <c r="R1" s="40"/>
      <c r="S1" s="40"/>
      <c r="T1" s="40"/>
      <c r="U1" s="40"/>
      <c r="V1" s="40"/>
      <c r="W1" s="40"/>
    </row>
    <row r="2" spans="1:23" ht="24.75" customHeight="1" x14ac:dyDescent="0.2">
      <c r="A2" s="98"/>
      <c r="B2" s="98"/>
      <c r="C2" s="98"/>
      <c r="D2" s="98"/>
      <c r="E2" s="98"/>
      <c r="F2" s="98"/>
      <c r="G2" s="98"/>
      <c r="H2" s="98"/>
      <c r="I2" s="98"/>
      <c r="J2" s="98"/>
      <c r="K2" s="98"/>
      <c r="L2" s="98"/>
      <c r="M2" s="38"/>
      <c r="N2" s="40" t="s">
        <v>122</v>
      </c>
      <c r="O2" s="40"/>
      <c r="P2" s="40"/>
      <c r="Q2" s="40"/>
      <c r="R2" s="40"/>
      <c r="S2" s="40"/>
      <c r="T2" s="40"/>
      <c r="U2" s="40"/>
    </row>
    <row r="3" spans="1:23" ht="24.75" customHeight="1" x14ac:dyDescent="0.2">
      <c r="A3" s="98"/>
      <c r="B3" s="98"/>
      <c r="C3" s="98"/>
      <c r="D3" s="98"/>
      <c r="E3" s="98"/>
      <c r="F3" s="98"/>
      <c r="G3" s="98"/>
      <c r="H3" s="98"/>
      <c r="I3" s="98"/>
      <c r="J3" s="98"/>
      <c r="K3" s="98"/>
      <c r="L3" s="98"/>
      <c r="M3" s="38"/>
      <c r="N3" s="41"/>
      <c r="O3" s="41" t="s">
        <v>123</v>
      </c>
      <c r="P3" s="42" t="s">
        <v>124</v>
      </c>
      <c r="Q3" s="42" t="s">
        <v>125</v>
      </c>
      <c r="R3" s="42" t="s">
        <v>126</v>
      </c>
      <c r="S3" s="42" t="s">
        <v>127</v>
      </c>
      <c r="T3" s="43" t="s">
        <v>128</v>
      </c>
      <c r="U3" s="43" t="s">
        <v>129</v>
      </c>
      <c r="V3" s="43" t="s">
        <v>130</v>
      </c>
      <c r="W3" s="43" t="s">
        <v>131</v>
      </c>
    </row>
    <row r="4" spans="1:23" ht="24.75" customHeight="1" x14ac:dyDescent="0.2">
      <c r="A4" s="98"/>
      <c r="B4" s="98"/>
      <c r="C4" s="98"/>
      <c r="D4" s="98"/>
      <c r="E4" s="98"/>
      <c r="F4" s="98"/>
      <c r="G4" s="98"/>
      <c r="H4" s="98"/>
      <c r="I4" s="98"/>
      <c r="J4" s="98"/>
      <c r="K4" s="98"/>
      <c r="L4" s="98"/>
      <c r="M4" s="38"/>
      <c r="N4" s="44" t="s">
        <v>132</v>
      </c>
      <c r="O4" s="45">
        <v>13.4</v>
      </c>
      <c r="P4" s="46">
        <v>16.899999999999999</v>
      </c>
      <c r="Q4" s="46">
        <v>20.8</v>
      </c>
      <c r="R4" s="46">
        <v>24.9</v>
      </c>
      <c r="S4" s="46">
        <v>29</v>
      </c>
      <c r="T4" s="45">
        <v>33.1</v>
      </c>
      <c r="U4" s="45">
        <v>36.799999999999997</v>
      </c>
      <c r="V4" s="45">
        <v>40.1</v>
      </c>
      <c r="W4" s="45">
        <v>42.8</v>
      </c>
    </row>
    <row r="5" spans="1:23" ht="24.75" customHeight="1" x14ac:dyDescent="0.2">
      <c r="A5" s="98"/>
      <c r="B5" s="98"/>
      <c r="C5" s="98"/>
      <c r="D5" s="98"/>
      <c r="E5" s="98"/>
      <c r="F5" s="98"/>
      <c r="G5" s="98"/>
      <c r="H5" s="98"/>
      <c r="I5" s="98"/>
      <c r="J5" s="98"/>
      <c r="K5" s="98"/>
      <c r="L5" s="98"/>
      <c r="M5" s="38"/>
      <c r="N5" s="44" t="s">
        <v>133</v>
      </c>
      <c r="O5" s="45">
        <v>46.4</v>
      </c>
      <c r="P5" s="46">
        <v>49.7</v>
      </c>
      <c r="Q5" s="46">
        <v>51.9</v>
      </c>
      <c r="R5" s="46">
        <v>52.9</v>
      </c>
      <c r="S5" s="46">
        <v>52.9</v>
      </c>
      <c r="T5" s="45">
        <v>52.1</v>
      </c>
      <c r="U5" s="45">
        <v>50.7</v>
      </c>
      <c r="V5" s="45">
        <v>49</v>
      </c>
      <c r="W5" s="45">
        <v>47.2</v>
      </c>
    </row>
    <row r="6" spans="1:23" ht="24.75" customHeight="1" x14ac:dyDescent="0.2">
      <c r="A6" s="98"/>
      <c r="B6" s="98"/>
      <c r="C6" s="98"/>
      <c r="D6" s="98"/>
      <c r="E6" s="98"/>
      <c r="F6" s="98"/>
      <c r="G6" s="98"/>
      <c r="H6" s="98"/>
      <c r="I6" s="98"/>
      <c r="J6" s="98"/>
      <c r="K6" s="98"/>
      <c r="L6" s="98"/>
      <c r="M6" s="38"/>
      <c r="N6" s="44" t="s">
        <v>134</v>
      </c>
      <c r="O6" s="45">
        <v>7.5</v>
      </c>
      <c r="P6" s="46">
        <v>7.4</v>
      </c>
      <c r="Q6" s="46">
        <v>7.3</v>
      </c>
      <c r="R6" s="46">
        <v>7.1</v>
      </c>
      <c r="S6" s="46">
        <v>6.9</v>
      </c>
      <c r="T6" s="45">
        <v>6.7</v>
      </c>
      <c r="U6" s="45">
        <v>6.5</v>
      </c>
      <c r="V6" s="45">
        <v>6.4</v>
      </c>
      <c r="W6" s="45">
        <v>6.3</v>
      </c>
    </row>
    <row r="7" spans="1:23" ht="24.75" customHeight="1" x14ac:dyDescent="0.2">
      <c r="A7" s="98"/>
      <c r="B7" s="98"/>
      <c r="C7" s="98"/>
      <c r="D7" s="98"/>
      <c r="E7" s="98"/>
      <c r="F7" s="98"/>
      <c r="G7" s="98"/>
      <c r="H7" s="98"/>
      <c r="I7" s="98"/>
      <c r="J7" s="98"/>
      <c r="K7" s="98"/>
      <c r="L7" s="98"/>
      <c r="M7" s="38"/>
      <c r="N7" s="44" t="s">
        <v>135</v>
      </c>
      <c r="O7" s="45">
        <v>3.7</v>
      </c>
      <c r="P7" s="46">
        <v>3.9</v>
      </c>
      <c r="Q7" s="46">
        <v>4.0999999999999996</v>
      </c>
      <c r="R7" s="46">
        <v>4.3</v>
      </c>
      <c r="S7" s="46">
        <v>4.4000000000000004</v>
      </c>
      <c r="T7" s="45">
        <v>4.5</v>
      </c>
      <c r="U7" s="45">
        <v>4.7</v>
      </c>
      <c r="V7" s="45">
        <v>4.8</v>
      </c>
      <c r="W7" s="45">
        <v>4.9000000000000004</v>
      </c>
    </row>
    <row r="8" spans="1:23" ht="24.75" customHeight="1" x14ac:dyDescent="0.2">
      <c r="A8" s="98"/>
      <c r="B8" s="98"/>
      <c r="C8" s="98"/>
      <c r="D8" s="98"/>
      <c r="E8" s="98"/>
      <c r="F8" s="98"/>
      <c r="G8" s="98"/>
      <c r="H8" s="98"/>
      <c r="I8" s="98"/>
      <c r="J8" s="98"/>
      <c r="K8" s="98"/>
      <c r="L8" s="98"/>
      <c r="M8" s="38"/>
      <c r="N8" s="44" t="s">
        <v>136</v>
      </c>
      <c r="O8" s="45">
        <v>6.5</v>
      </c>
      <c r="P8" s="46">
        <v>7.1</v>
      </c>
      <c r="Q8" s="46">
        <v>7.4</v>
      </c>
      <c r="R8" s="46">
        <v>7.6</v>
      </c>
      <c r="S8" s="46">
        <v>7.7</v>
      </c>
      <c r="T8" s="45">
        <v>7.6</v>
      </c>
      <c r="U8" s="45">
        <v>7.4</v>
      </c>
      <c r="V8" s="45">
        <v>7.1</v>
      </c>
      <c r="W8" s="45">
        <v>6.8</v>
      </c>
    </row>
    <row r="9" spans="1:23" ht="24.75" customHeight="1" x14ac:dyDescent="0.2">
      <c r="A9" s="98"/>
      <c r="B9" s="98"/>
      <c r="C9" s="98"/>
      <c r="D9" s="98"/>
      <c r="E9" s="98"/>
      <c r="F9" s="98"/>
      <c r="G9" s="98"/>
      <c r="H9" s="98"/>
      <c r="I9" s="98"/>
      <c r="J9" s="98"/>
      <c r="K9" s="98"/>
      <c r="L9" s="98"/>
      <c r="M9" s="38"/>
      <c r="N9" s="44" t="s">
        <v>137</v>
      </c>
      <c r="O9" s="45">
        <v>0.4</v>
      </c>
      <c r="P9" s="46">
        <v>0.5</v>
      </c>
      <c r="Q9" s="46">
        <v>0.5</v>
      </c>
      <c r="R9" s="46">
        <v>0.6</v>
      </c>
      <c r="S9" s="46">
        <v>0.6</v>
      </c>
      <c r="T9" s="45">
        <v>0.7</v>
      </c>
      <c r="U9" s="45">
        <v>0.7</v>
      </c>
      <c r="V9" s="45">
        <v>0.7</v>
      </c>
      <c r="W9" s="45">
        <v>0.7</v>
      </c>
    </row>
    <row r="10" spans="1:23" ht="24.75" customHeight="1" x14ac:dyDescent="0.2">
      <c r="A10" s="98"/>
      <c r="B10" s="98"/>
      <c r="C10" s="98"/>
      <c r="D10" s="98"/>
      <c r="E10" s="98"/>
      <c r="F10" s="98"/>
      <c r="G10" s="98"/>
      <c r="H10" s="98"/>
      <c r="I10" s="98"/>
      <c r="J10" s="98"/>
      <c r="K10" s="98"/>
      <c r="L10" s="98"/>
      <c r="M10" s="38"/>
      <c r="N10" s="43" t="s">
        <v>138</v>
      </c>
      <c r="O10" s="47"/>
      <c r="P10" s="47"/>
      <c r="Q10" s="47"/>
      <c r="R10" s="47"/>
      <c r="S10" s="47"/>
      <c r="T10" s="47"/>
      <c r="U10" s="47"/>
      <c r="V10" s="47"/>
      <c r="W10" s="47"/>
    </row>
    <row r="11" spans="1:23" ht="24.75" customHeight="1" x14ac:dyDescent="0.2">
      <c r="A11" s="98"/>
      <c r="B11" s="98"/>
      <c r="C11" s="98"/>
      <c r="D11" s="98"/>
      <c r="E11" s="98"/>
      <c r="F11" s="98"/>
      <c r="G11" s="98"/>
      <c r="H11" s="98"/>
      <c r="I11" s="98"/>
      <c r="J11" s="98"/>
      <c r="K11" s="98"/>
      <c r="L11" s="98"/>
      <c r="M11" s="38"/>
      <c r="N11" s="48" t="s">
        <v>139</v>
      </c>
      <c r="O11" s="48"/>
      <c r="P11" s="45">
        <v>77.900000000000006</v>
      </c>
      <c r="Q11" s="49">
        <v>84.1</v>
      </c>
      <c r="R11" s="49">
        <v>89.199999999999989</v>
      </c>
      <c r="S11" s="49"/>
      <c r="T11" s="49">
        <v>96.4</v>
      </c>
      <c r="U11" s="49">
        <v>98.7</v>
      </c>
      <c r="V11" s="49">
        <v>100.3</v>
      </c>
      <c r="W11" s="50"/>
    </row>
    <row r="12" spans="1:23" ht="24.75" customHeight="1" x14ac:dyDescent="0.2">
      <c r="A12" s="98"/>
      <c r="B12" s="98"/>
      <c r="C12" s="98"/>
      <c r="D12" s="98"/>
      <c r="E12" s="98"/>
      <c r="F12" s="98"/>
      <c r="G12" s="98"/>
      <c r="H12" s="98"/>
      <c r="I12" s="98"/>
      <c r="J12" s="98"/>
      <c r="K12" s="98"/>
      <c r="L12" s="98"/>
      <c r="M12" s="38"/>
      <c r="N12" s="43" t="s">
        <v>140</v>
      </c>
      <c r="O12" s="50"/>
      <c r="P12" s="49">
        <v>7.6</v>
      </c>
      <c r="Q12" s="49">
        <v>7.9</v>
      </c>
      <c r="R12" s="49">
        <v>8.1999999999999993</v>
      </c>
      <c r="S12" s="49"/>
      <c r="T12" s="49">
        <v>8.2999999999999989</v>
      </c>
      <c r="U12" s="49">
        <v>8.1</v>
      </c>
      <c r="V12" s="49">
        <v>7.8</v>
      </c>
      <c r="W12" s="50"/>
    </row>
    <row r="13" spans="1:23" ht="24.75" customHeight="1" x14ac:dyDescent="0.2">
      <c r="A13" s="98"/>
      <c r="B13" s="98"/>
      <c r="C13" s="98"/>
      <c r="D13" s="98"/>
      <c r="E13" s="98"/>
      <c r="F13" s="98"/>
      <c r="G13" s="98"/>
      <c r="H13" s="98"/>
      <c r="I13" s="98"/>
      <c r="J13" s="98"/>
      <c r="K13" s="98"/>
      <c r="L13" s="98"/>
      <c r="M13" s="38"/>
      <c r="N13" s="45"/>
      <c r="O13" s="50"/>
      <c r="P13" s="50"/>
      <c r="Q13" s="50"/>
      <c r="R13" s="50"/>
      <c r="S13" s="50"/>
      <c r="T13" s="50"/>
      <c r="U13" s="50"/>
      <c r="V13" s="50"/>
      <c r="W13" s="50" t="s">
        <v>141</v>
      </c>
    </row>
    <row r="14" spans="1:23" ht="24.75" customHeight="1" x14ac:dyDescent="0.2">
      <c r="A14" s="99"/>
      <c r="B14" s="100"/>
      <c r="C14" s="100"/>
      <c r="D14" s="100"/>
      <c r="E14" s="100"/>
      <c r="F14" s="100"/>
      <c r="G14" s="100"/>
      <c r="H14" s="100"/>
      <c r="I14" s="100"/>
      <c r="J14" s="100"/>
      <c r="K14" s="100"/>
      <c r="L14" s="100"/>
      <c r="M14" s="53"/>
    </row>
    <row r="15" spans="1:23" ht="24.75" customHeight="1" x14ac:dyDescent="0.2">
      <c r="A15" s="100"/>
      <c r="B15" s="100"/>
      <c r="C15" s="95"/>
      <c r="D15" s="101"/>
      <c r="E15" s="101"/>
      <c r="F15" s="101"/>
      <c r="G15" s="101"/>
      <c r="H15" s="95"/>
      <c r="I15" s="95"/>
      <c r="J15" s="95"/>
      <c r="K15" s="95"/>
      <c r="L15" s="100"/>
      <c r="M15" s="53"/>
    </row>
    <row r="16" spans="1:23" ht="24.75" customHeight="1" x14ac:dyDescent="0.2">
      <c r="A16" s="102"/>
      <c r="B16" s="102"/>
      <c r="C16" s="103"/>
      <c r="D16" s="104"/>
      <c r="E16" s="104"/>
      <c r="F16" s="104"/>
      <c r="G16" s="104"/>
      <c r="H16" s="103"/>
      <c r="I16" s="103"/>
      <c r="J16" s="103"/>
      <c r="K16" s="103"/>
      <c r="L16" s="105"/>
      <c r="M16" s="53"/>
    </row>
    <row r="17" spans="1:13" ht="24.75" customHeight="1" x14ac:dyDescent="0.2">
      <c r="A17" s="102"/>
      <c r="B17" s="102"/>
      <c r="C17" s="103"/>
      <c r="D17" s="104"/>
      <c r="E17" s="104"/>
      <c r="F17" s="104"/>
      <c r="G17" s="104"/>
      <c r="H17" s="103"/>
      <c r="I17" s="103"/>
      <c r="J17" s="103"/>
      <c r="K17" s="103"/>
      <c r="L17" s="105"/>
      <c r="M17" s="53"/>
    </row>
    <row r="18" spans="1:13" ht="24.75" customHeight="1" x14ac:dyDescent="0.2">
      <c r="A18" s="102"/>
      <c r="B18" s="102"/>
      <c r="C18" s="103"/>
      <c r="D18" s="104"/>
      <c r="E18" s="104"/>
      <c r="F18" s="104"/>
      <c r="G18" s="104"/>
      <c r="H18" s="103"/>
      <c r="I18" s="103"/>
      <c r="J18" s="103"/>
      <c r="K18" s="103"/>
      <c r="L18" s="105"/>
      <c r="M18" s="53"/>
    </row>
    <row r="19" spans="1:13" ht="24.75" customHeight="1" x14ac:dyDescent="0.2">
      <c r="A19" s="102"/>
      <c r="B19" s="102"/>
      <c r="C19" s="103"/>
      <c r="D19" s="104"/>
      <c r="E19" s="104"/>
      <c r="F19" s="104"/>
      <c r="G19" s="104"/>
      <c r="H19" s="103"/>
      <c r="I19" s="103"/>
      <c r="J19" s="103"/>
      <c r="K19" s="103"/>
      <c r="L19" s="105"/>
      <c r="M19" s="53"/>
    </row>
    <row r="20" spans="1:13" ht="24.75" customHeight="1" x14ac:dyDescent="0.2">
      <c r="A20" s="102"/>
      <c r="B20" s="102"/>
      <c r="C20" s="103"/>
      <c r="D20" s="104"/>
      <c r="E20" s="104"/>
      <c r="F20" s="104"/>
      <c r="G20" s="104"/>
      <c r="H20" s="103"/>
      <c r="I20" s="103"/>
      <c r="J20" s="103"/>
      <c r="K20" s="103"/>
      <c r="L20" s="105"/>
      <c r="M20" s="53"/>
    </row>
    <row r="21" spans="1:13" ht="24.75" customHeight="1" x14ac:dyDescent="0.2">
      <c r="A21" s="102"/>
      <c r="B21" s="102"/>
      <c r="C21" s="103"/>
      <c r="D21" s="104"/>
      <c r="E21" s="104"/>
      <c r="F21" s="104"/>
      <c r="G21" s="104"/>
      <c r="H21" s="103"/>
      <c r="I21" s="103"/>
      <c r="J21" s="103"/>
      <c r="K21" s="103"/>
      <c r="L21" s="105"/>
      <c r="M21" s="53"/>
    </row>
    <row r="22" spans="1:13" ht="24.75" customHeight="1" x14ac:dyDescent="0.2">
      <c r="A22" s="100"/>
      <c r="B22" s="100"/>
      <c r="C22" s="106"/>
      <c r="D22" s="106"/>
      <c r="E22" s="106"/>
      <c r="F22" s="106"/>
      <c r="G22" s="106"/>
      <c r="H22" s="106"/>
      <c r="I22" s="106"/>
      <c r="J22" s="106"/>
      <c r="K22" s="106"/>
      <c r="L22" s="100"/>
      <c r="M22" s="53"/>
    </row>
    <row r="23" spans="1:13" ht="24.75" customHeight="1" x14ac:dyDescent="0.2">
      <c r="A23" s="100"/>
      <c r="B23" s="100"/>
      <c r="C23" s="106"/>
      <c r="D23" s="106"/>
      <c r="E23" s="106"/>
      <c r="F23" s="106"/>
      <c r="G23" s="106"/>
      <c r="H23" s="106"/>
      <c r="I23" s="106"/>
      <c r="J23" s="106"/>
      <c r="K23" s="106"/>
      <c r="L23" s="100"/>
      <c r="M23" s="53"/>
    </row>
    <row r="24" spans="1:13" ht="24.75" customHeight="1" x14ac:dyDescent="0.2">
      <c r="A24" s="100"/>
      <c r="B24" s="100"/>
      <c r="C24" s="103"/>
      <c r="D24" s="103"/>
      <c r="E24" s="103"/>
      <c r="F24" s="103"/>
      <c r="G24" s="103"/>
      <c r="H24" s="103"/>
      <c r="I24" s="103"/>
      <c r="J24" s="103"/>
      <c r="K24" s="103"/>
      <c r="L24" s="100"/>
    </row>
    <row r="25" spans="1:13" ht="24.75" customHeight="1" x14ac:dyDescent="0.2">
      <c r="A25" s="99"/>
      <c r="B25" s="95"/>
      <c r="C25" s="103"/>
      <c r="D25" s="103"/>
      <c r="E25" s="103"/>
      <c r="F25" s="103"/>
      <c r="G25" s="103"/>
      <c r="H25" s="103"/>
      <c r="I25" s="103"/>
      <c r="J25" s="103"/>
      <c r="K25" s="103"/>
      <c r="L25" s="100"/>
    </row>
    <row r="26" spans="1:13" ht="24.75" customHeight="1" x14ac:dyDescent="0.2">
      <c r="A26" s="98"/>
      <c r="B26" s="107"/>
      <c r="C26" s="40"/>
      <c r="D26" s="40"/>
      <c r="E26" s="40"/>
      <c r="F26" s="40"/>
      <c r="G26" s="40"/>
      <c r="H26" s="40"/>
      <c r="I26" s="40"/>
      <c r="J26" s="40"/>
      <c r="K26" s="40"/>
      <c r="L26" s="40"/>
    </row>
    <row r="27" spans="1:13" ht="24.75" customHeight="1" x14ac:dyDescent="0.2">
      <c r="A27" s="98"/>
      <c r="B27" s="40"/>
      <c r="C27" s="40"/>
      <c r="D27" s="40"/>
      <c r="E27" s="40"/>
      <c r="F27" s="40"/>
      <c r="G27" s="40"/>
      <c r="H27" s="40"/>
      <c r="I27" s="40"/>
      <c r="J27" s="40"/>
      <c r="K27" s="40"/>
      <c r="L27" s="40"/>
    </row>
    <row r="28" spans="1:13" ht="24.75" customHeight="1" x14ac:dyDescent="0.2">
      <c r="A28" s="98"/>
      <c r="B28" s="40"/>
      <c r="C28" s="40"/>
      <c r="D28" s="40"/>
      <c r="E28" s="40"/>
      <c r="F28" s="40"/>
      <c r="G28" s="40"/>
      <c r="H28" s="40"/>
      <c r="I28" s="40"/>
      <c r="J28" s="40"/>
      <c r="K28" s="40"/>
      <c r="L28" s="40"/>
    </row>
    <row r="29" spans="1:13" ht="24.75" customHeight="1" x14ac:dyDescent="0.2">
      <c r="A29" s="40"/>
      <c r="B29" s="40"/>
      <c r="C29" s="40"/>
      <c r="D29" s="40"/>
      <c r="E29" s="40"/>
      <c r="F29" s="40"/>
      <c r="G29" s="40"/>
      <c r="H29" s="40"/>
      <c r="I29" s="40"/>
      <c r="J29" s="40"/>
      <c r="K29" s="40"/>
      <c r="L29" s="40"/>
    </row>
    <row r="30" spans="1:13" ht="24.75" customHeight="1" x14ac:dyDescent="0.2">
      <c r="A30" s="40"/>
      <c r="B30" s="40"/>
      <c r="C30" s="40"/>
      <c r="D30" s="40"/>
      <c r="E30" s="40"/>
      <c r="F30" s="40"/>
      <c r="G30" s="40"/>
      <c r="H30" s="40"/>
      <c r="I30" s="40"/>
      <c r="J30" s="40"/>
      <c r="K30" s="40"/>
      <c r="L30" s="40"/>
    </row>
    <row r="31" spans="1:13" ht="24.75" customHeight="1" x14ac:dyDescent="0.2">
      <c r="A31" s="40"/>
      <c r="B31" s="40"/>
      <c r="C31" s="40"/>
      <c r="D31" s="40"/>
      <c r="E31" s="40"/>
      <c r="F31" s="40"/>
      <c r="G31" s="40"/>
      <c r="H31" s="40"/>
      <c r="I31" s="40"/>
      <c r="J31" s="40"/>
      <c r="K31" s="40"/>
      <c r="L31" s="40"/>
    </row>
    <row r="32" spans="1:13" ht="24.75" customHeight="1" x14ac:dyDescent="0.2">
      <c r="A32" s="40"/>
      <c r="B32" s="40"/>
      <c r="C32" s="40"/>
      <c r="D32" s="40"/>
      <c r="E32" s="40"/>
      <c r="F32" s="40"/>
      <c r="G32" s="40"/>
      <c r="H32" s="40"/>
      <c r="I32" s="40"/>
      <c r="J32" s="40"/>
      <c r="K32" s="40"/>
      <c r="L32" s="40"/>
    </row>
    <row r="33" spans="1:12" ht="24.75" customHeight="1" x14ac:dyDescent="0.2">
      <c r="A33" s="40"/>
      <c r="B33" s="40"/>
      <c r="C33" s="40"/>
      <c r="D33" s="40"/>
      <c r="E33" s="40"/>
      <c r="F33" s="40"/>
      <c r="G33" s="40"/>
      <c r="H33" s="40"/>
      <c r="I33" s="40"/>
      <c r="J33" s="40"/>
      <c r="K33" s="40"/>
      <c r="L33" s="40"/>
    </row>
    <row r="34" spans="1:12" ht="24.75" customHeight="1" x14ac:dyDescent="0.2">
      <c r="A34" s="40"/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</row>
    <row r="35" spans="1:12" ht="24.75" customHeight="1" x14ac:dyDescent="0.2">
      <c r="A35" s="40"/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</row>
    <row r="36" spans="1:12" ht="24.75" customHeight="1" x14ac:dyDescent="0.2">
      <c r="A36" s="40"/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</row>
    <row r="37" spans="1:12" ht="24.75" customHeight="1" x14ac:dyDescent="0.2">
      <c r="A37" s="40"/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</row>
    <row r="38" spans="1:12" ht="24.75" customHeight="1" x14ac:dyDescent="0.2">
      <c r="A38" s="40"/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</row>
    <row r="39" spans="1:12" ht="24.75" customHeight="1" x14ac:dyDescent="0.2">
      <c r="A39" s="40"/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</row>
  </sheetData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W39"/>
  <sheetViews>
    <sheetView view="pageBreakPreview" zoomScaleNormal="100" zoomScaleSheetLayoutView="100" workbookViewId="0">
      <selection activeCell="A16" sqref="A16:B16"/>
    </sheetView>
  </sheetViews>
  <sheetFormatPr defaultColWidth="8" defaultRowHeight="24.75" customHeight="1" x14ac:dyDescent="0.2"/>
  <cols>
    <col min="1" max="16384" width="8" style="39"/>
  </cols>
  <sheetData>
    <row r="1" spans="1:23" ht="24.75" customHeight="1" x14ac:dyDescent="0.2">
      <c r="A1" s="38"/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P1" s="40"/>
      <c r="Q1" s="40"/>
      <c r="R1" s="40"/>
      <c r="S1" s="40"/>
      <c r="T1" s="40"/>
      <c r="U1" s="40"/>
      <c r="V1" s="40"/>
      <c r="W1" s="40"/>
    </row>
    <row r="2" spans="1:23" ht="24.75" customHeight="1" x14ac:dyDescent="0.2">
      <c r="A2" s="38"/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40" t="s">
        <v>122</v>
      </c>
      <c r="O2" s="40"/>
      <c r="P2" s="40"/>
      <c r="Q2" s="40"/>
      <c r="R2" s="40"/>
      <c r="S2" s="40"/>
      <c r="T2" s="40"/>
      <c r="U2" s="40"/>
    </row>
    <row r="3" spans="1:23" ht="24.75" customHeight="1" x14ac:dyDescent="0.2">
      <c r="A3" s="38"/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41"/>
      <c r="O3" s="41" t="s">
        <v>123</v>
      </c>
      <c r="P3" s="42" t="s">
        <v>124</v>
      </c>
      <c r="Q3" s="42" t="s">
        <v>125</v>
      </c>
      <c r="R3" s="42" t="s">
        <v>126</v>
      </c>
      <c r="S3" s="42" t="s">
        <v>127</v>
      </c>
      <c r="T3" s="43" t="s">
        <v>128</v>
      </c>
      <c r="U3" s="43" t="s">
        <v>129</v>
      </c>
      <c r="V3" s="43" t="s">
        <v>130</v>
      </c>
      <c r="W3" s="43" t="s">
        <v>131</v>
      </c>
    </row>
    <row r="4" spans="1:23" ht="24.75" customHeight="1" x14ac:dyDescent="0.2">
      <c r="A4" s="38"/>
      <c r="B4" s="38"/>
      <c r="C4" s="38"/>
      <c r="D4" s="38"/>
      <c r="E4" s="38"/>
      <c r="F4" s="38"/>
      <c r="G4" s="38"/>
      <c r="H4" s="38"/>
      <c r="I4" s="38"/>
      <c r="J4" s="38"/>
      <c r="K4" s="38"/>
      <c r="L4" s="38"/>
      <c r="M4" s="38"/>
      <c r="N4" s="44" t="s">
        <v>132</v>
      </c>
      <c r="O4" s="45">
        <v>13.4</v>
      </c>
      <c r="P4" s="46">
        <v>16.899999999999999</v>
      </c>
      <c r="Q4" s="46">
        <v>20.8</v>
      </c>
      <c r="R4" s="46">
        <v>24.9</v>
      </c>
      <c r="S4" s="46">
        <v>29</v>
      </c>
      <c r="T4" s="45">
        <v>33.1</v>
      </c>
      <c r="U4" s="45">
        <v>36.799999999999997</v>
      </c>
      <c r="V4" s="45">
        <v>40.1</v>
      </c>
      <c r="W4" s="45">
        <v>42.8</v>
      </c>
    </row>
    <row r="5" spans="1:23" ht="24.75" customHeight="1" x14ac:dyDescent="0.2">
      <c r="A5" s="38"/>
      <c r="B5" s="38"/>
      <c r="C5" s="38"/>
      <c r="D5" s="38"/>
      <c r="E5" s="38"/>
      <c r="F5" s="38"/>
      <c r="G5" s="38"/>
      <c r="H5" s="38"/>
      <c r="I5" s="38"/>
      <c r="J5" s="38"/>
      <c r="K5" s="38"/>
      <c r="L5" s="38"/>
      <c r="M5" s="38"/>
      <c r="N5" s="44" t="s">
        <v>133</v>
      </c>
      <c r="O5" s="45">
        <v>46.4</v>
      </c>
      <c r="P5" s="46">
        <v>49.7</v>
      </c>
      <c r="Q5" s="46">
        <v>51.9</v>
      </c>
      <c r="R5" s="46">
        <v>52.9</v>
      </c>
      <c r="S5" s="46">
        <v>52.9</v>
      </c>
      <c r="T5" s="45">
        <v>52.1</v>
      </c>
      <c r="U5" s="45">
        <v>50.7</v>
      </c>
      <c r="V5" s="45">
        <v>49</v>
      </c>
      <c r="W5" s="45">
        <v>47.2</v>
      </c>
    </row>
    <row r="6" spans="1:23" ht="24.75" customHeight="1" x14ac:dyDescent="0.2">
      <c r="A6" s="38"/>
      <c r="B6" s="38"/>
      <c r="C6" s="38"/>
      <c r="D6" s="38"/>
      <c r="E6" s="38"/>
      <c r="F6" s="38"/>
      <c r="G6" s="38"/>
      <c r="H6" s="38"/>
      <c r="I6" s="38"/>
      <c r="J6" s="38"/>
      <c r="K6" s="38"/>
      <c r="L6" s="38"/>
      <c r="M6" s="38"/>
      <c r="N6" s="44" t="s">
        <v>134</v>
      </c>
      <c r="O6" s="45">
        <v>7.5</v>
      </c>
      <c r="P6" s="46">
        <v>7.4</v>
      </c>
      <c r="Q6" s="46">
        <v>7.3</v>
      </c>
      <c r="R6" s="46">
        <v>7.1</v>
      </c>
      <c r="S6" s="46">
        <v>6.9</v>
      </c>
      <c r="T6" s="45">
        <v>6.7</v>
      </c>
      <c r="U6" s="45">
        <v>6.5</v>
      </c>
      <c r="V6" s="45">
        <v>6.4</v>
      </c>
      <c r="W6" s="45">
        <v>6.3</v>
      </c>
    </row>
    <row r="7" spans="1:23" ht="24.75" customHeight="1" x14ac:dyDescent="0.2">
      <c r="A7" s="38"/>
      <c r="B7" s="38"/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44" t="s">
        <v>135</v>
      </c>
      <c r="O7" s="45">
        <v>3.7</v>
      </c>
      <c r="P7" s="46">
        <v>3.9</v>
      </c>
      <c r="Q7" s="46">
        <v>4.0999999999999996</v>
      </c>
      <c r="R7" s="46">
        <v>4.3</v>
      </c>
      <c r="S7" s="46">
        <v>4.4000000000000004</v>
      </c>
      <c r="T7" s="45">
        <v>4.5</v>
      </c>
      <c r="U7" s="45">
        <v>4.7</v>
      </c>
      <c r="V7" s="45">
        <v>4.8</v>
      </c>
      <c r="W7" s="45">
        <v>4.9000000000000004</v>
      </c>
    </row>
    <row r="8" spans="1:23" ht="24.75" customHeight="1" x14ac:dyDescent="0.2">
      <c r="A8" s="38"/>
      <c r="B8" s="38"/>
      <c r="C8" s="38"/>
      <c r="D8" s="38"/>
      <c r="E8" s="38"/>
      <c r="F8" s="38"/>
      <c r="G8" s="38"/>
      <c r="H8" s="38"/>
      <c r="I8" s="38"/>
      <c r="J8" s="38"/>
      <c r="K8" s="38"/>
      <c r="L8" s="38"/>
      <c r="M8" s="38"/>
      <c r="N8" s="44" t="s">
        <v>136</v>
      </c>
      <c r="O8" s="45">
        <v>6.5</v>
      </c>
      <c r="P8" s="46">
        <v>7.1</v>
      </c>
      <c r="Q8" s="46">
        <v>7.4</v>
      </c>
      <c r="R8" s="46">
        <v>7.6</v>
      </c>
      <c r="S8" s="46">
        <v>7.7</v>
      </c>
      <c r="T8" s="45">
        <v>7.6</v>
      </c>
      <c r="U8" s="45">
        <v>7.4</v>
      </c>
      <c r="V8" s="45">
        <v>7.1</v>
      </c>
      <c r="W8" s="45">
        <v>6.8</v>
      </c>
    </row>
    <row r="9" spans="1:23" ht="24.75" customHeight="1" x14ac:dyDescent="0.2">
      <c r="A9" s="38"/>
      <c r="B9" s="38"/>
      <c r="C9" s="38"/>
      <c r="D9" s="38"/>
      <c r="E9" s="38"/>
      <c r="F9" s="38"/>
      <c r="G9" s="38"/>
      <c r="H9" s="38"/>
      <c r="I9" s="38"/>
      <c r="J9" s="38"/>
      <c r="K9" s="38"/>
      <c r="L9" s="38"/>
      <c r="M9" s="38"/>
      <c r="N9" s="44" t="s">
        <v>137</v>
      </c>
      <c r="O9" s="45">
        <v>0.4</v>
      </c>
      <c r="P9" s="46">
        <v>0.5</v>
      </c>
      <c r="Q9" s="46">
        <v>0.5</v>
      </c>
      <c r="R9" s="46">
        <v>0.6</v>
      </c>
      <c r="S9" s="46">
        <v>0.6</v>
      </c>
      <c r="T9" s="45">
        <v>0.7</v>
      </c>
      <c r="U9" s="45">
        <v>0.7</v>
      </c>
      <c r="V9" s="45">
        <v>0.7</v>
      </c>
      <c r="W9" s="45">
        <v>0.7</v>
      </c>
    </row>
    <row r="10" spans="1:23" ht="24.75" customHeight="1" x14ac:dyDescent="0.2">
      <c r="A10" s="38"/>
      <c r="B10" s="38"/>
      <c r="C10" s="38"/>
      <c r="D10" s="38"/>
      <c r="E10" s="38"/>
      <c r="F10" s="38"/>
      <c r="G10" s="38"/>
      <c r="H10" s="38"/>
      <c r="I10" s="38"/>
      <c r="J10" s="38"/>
      <c r="K10" s="38"/>
      <c r="L10" s="38"/>
      <c r="M10" s="38"/>
      <c r="N10" s="43" t="s">
        <v>138</v>
      </c>
      <c r="O10" s="47"/>
      <c r="P10" s="47"/>
      <c r="Q10" s="47"/>
      <c r="R10" s="47"/>
      <c r="S10" s="47"/>
      <c r="T10" s="47"/>
      <c r="U10" s="47"/>
      <c r="V10" s="47"/>
      <c r="W10" s="47"/>
    </row>
    <row r="11" spans="1:23" ht="24.75" customHeight="1" x14ac:dyDescent="0.2">
      <c r="A11" s="38"/>
      <c r="B11" s="38"/>
      <c r="C11" s="38"/>
      <c r="D11" s="38"/>
      <c r="E11" s="38"/>
      <c r="F11" s="38"/>
      <c r="G11" s="38"/>
      <c r="H11" s="38"/>
      <c r="I11" s="38"/>
      <c r="J11" s="38"/>
      <c r="K11" s="38"/>
      <c r="L11" s="38"/>
      <c r="M11" s="38"/>
      <c r="N11" s="48" t="s">
        <v>139</v>
      </c>
      <c r="O11" s="48"/>
      <c r="P11" s="45">
        <v>77.900000000000006</v>
      </c>
      <c r="Q11" s="49">
        <v>84.1</v>
      </c>
      <c r="R11" s="49">
        <v>89.199999999999989</v>
      </c>
      <c r="S11" s="49"/>
      <c r="T11" s="49">
        <v>96.4</v>
      </c>
      <c r="U11" s="49">
        <v>98.7</v>
      </c>
      <c r="V11" s="49">
        <v>100.3</v>
      </c>
      <c r="W11" s="50"/>
    </row>
    <row r="12" spans="1:23" ht="24.75" customHeight="1" x14ac:dyDescent="0.2">
      <c r="A12" s="38"/>
      <c r="B12" s="38"/>
      <c r="C12" s="38"/>
      <c r="D12" s="38"/>
      <c r="E12" s="38"/>
      <c r="F12" s="38"/>
      <c r="G12" s="38"/>
      <c r="H12" s="38"/>
      <c r="I12" s="38"/>
      <c r="J12" s="38"/>
      <c r="K12" s="38"/>
      <c r="L12" s="38"/>
      <c r="M12" s="38"/>
      <c r="N12" s="43" t="s">
        <v>140</v>
      </c>
      <c r="O12" s="50"/>
      <c r="P12" s="49">
        <v>7.6</v>
      </c>
      <c r="Q12" s="49">
        <v>7.9</v>
      </c>
      <c r="R12" s="49">
        <v>8.1999999999999993</v>
      </c>
      <c r="S12" s="49"/>
      <c r="T12" s="49">
        <v>8.2999999999999989</v>
      </c>
      <c r="U12" s="49">
        <v>8.1</v>
      </c>
      <c r="V12" s="49">
        <v>7.8</v>
      </c>
      <c r="W12" s="50"/>
    </row>
    <row r="13" spans="1:23" ht="24.75" customHeight="1" x14ac:dyDescent="0.2">
      <c r="A13" s="38"/>
      <c r="B13" s="38"/>
      <c r="C13" s="38"/>
      <c r="D13" s="38"/>
      <c r="E13" s="38"/>
      <c r="F13" s="38"/>
      <c r="G13" s="38"/>
      <c r="H13" s="38"/>
      <c r="I13" s="38"/>
      <c r="J13" s="38"/>
      <c r="K13" s="38"/>
      <c r="L13" s="38"/>
      <c r="M13" s="38"/>
      <c r="N13" s="45"/>
      <c r="O13" s="50"/>
      <c r="P13" s="50"/>
      <c r="Q13" s="50"/>
      <c r="R13" s="50"/>
      <c r="S13" s="50"/>
      <c r="T13" s="50"/>
      <c r="U13" s="50"/>
      <c r="V13" s="50"/>
      <c r="W13" s="50" t="s">
        <v>141</v>
      </c>
    </row>
    <row r="14" spans="1:23" ht="24.75" customHeight="1" thickBot="1" x14ac:dyDescent="0.25">
      <c r="A14" s="51"/>
      <c r="B14" s="52"/>
      <c r="C14" s="52"/>
      <c r="D14" s="52"/>
      <c r="E14" s="52"/>
      <c r="F14" s="52"/>
      <c r="G14" s="52"/>
      <c r="H14" s="52"/>
      <c r="I14" s="52"/>
      <c r="J14" s="52"/>
      <c r="K14" s="52"/>
      <c r="L14" s="52"/>
      <c r="M14" s="53"/>
    </row>
    <row r="15" spans="1:23" ht="24.75" customHeight="1" thickBot="1" x14ac:dyDescent="0.25">
      <c r="A15" s="282"/>
      <c r="B15" s="283"/>
      <c r="C15" s="54" t="s">
        <v>123</v>
      </c>
      <c r="D15" s="55" t="s">
        <v>124</v>
      </c>
      <c r="E15" s="55" t="s">
        <v>125</v>
      </c>
      <c r="F15" s="55" t="s">
        <v>126</v>
      </c>
      <c r="G15" s="55" t="s">
        <v>127</v>
      </c>
      <c r="H15" s="56" t="s">
        <v>128</v>
      </c>
      <c r="I15" s="56" t="s">
        <v>129</v>
      </c>
      <c r="J15" s="56" t="s">
        <v>130</v>
      </c>
      <c r="K15" s="57" t="s">
        <v>131</v>
      </c>
      <c r="L15" s="52"/>
      <c r="M15" s="53"/>
    </row>
    <row r="16" spans="1:23" ht="24.75" customHeight="1" x14ac:dyDescent="0.2">
      <c r="A16" s="284" t="s">
        <v>132</v>
      </c>
      <c r="B16" s="285"/>
      <c r="C16" s="58">
        <v>13.4</v>
      </c>
      <c r="D16" s="59">
        <v>16.899999999999999</v>
      </c>
      <c r="E16" s="59">
        <v>20.8</v>
      </c>
      <c r="F16" s="59">
        <v>24.9</v>
      </c>
      <c r="G16" s="59">
        <v>29</v>
      </c>
      <c r="H16" s="60">
        <v>33.1</v>
      </c>
      <c r="I16" s="60">
        <v>36.799999999999997</v>
      </c>
      <c r="J16" s="60">
        <v>40.1</v>
      </c>
      <c r="K16" s="61">
        <v>42.8</v>
      </c>
      <c r="L16" s="62"/>
      <c r="M16" s="53"/>
    </row>
    <row r="17" spans="1:13" ht="24.75" customHeight="1" x14ac:dyDescent="0.2">
      <c r="A17" s="286" t="s">
        <v>133</v>
      </c>
      <c r="B17" s="287"/>
      <c r="C17" s="63">
        <v>46.4</v>
      </c>
      <c r="D17" s="64">
        <v>49.7</v>
      </c>
      <c r="E17" s="64">
        <v>51.9</v>
      </c>
      <c r="F17" s="64">
        <v>52.9</v>
      </c>
      <c r="G17" s="64">
        <v>52.9</v>
      </c>
      <c r="H17" s="65">
        <v>52.1</v>
      </c>
      <c r="I17" s="65">
        <v>50.7</v>
      </c>
      <c r="J17" s="65">
        <v>49</v>
      </c>
      <c r="K17" s="66">
        <v>47.2</v>
      </c>
      <c r="L17" s="62"/>
      <c r="M17" s="53"/>
    </row>
    <row r="18" spans="1:13" ht="24.75" customHeight="1" x14ac:dyDescent="0.2">
      <c r="A18" s="288" t="s">
        <v>134</v>
      </c>
      <c r="B18" s="289"/>
      <c r="C18" s="67">
        <v>7.5</v>
      </c>
      <c r="D18" s="68">
        <v>7.4</v>
      </c>
      <c r="E18" s="68">
        <v>7.3</v>
      </c>
      <c r="F18" s="68">
        <v>7.1</v>
      </c>
      <c r="G18" s="68">
        <v>6.9</v>
      </c>
      <c r="H18" s="69">
        <v>6.7</v>
      </c>
      <c r="I18" s="69">
        <v>6.5</v>
      </c>
      <c r="J18" s="69">
        <v>6.4</v>
      </c>
      <c r="K18" s="70">
        <v>6.3</v>
      </c>
      <c r="L18" s="62"/>
      <c r="M18" s="53"/>
    </row>
    <row r="19" spans="1:13" ht="24.75" customHeight="1" x14ac:dyDescent="0.2">
      <c r="A19" s="290" t="s">
        <v>135</v>
      </c>
      <c r="B19" s="291"/>
      <c r="C19" s="71">
        <v>3.7</v>
      </c>
      <c r="D19" s="72">
        <v>3.9</v>
      </c>
      <c r="E19" s="72">
        <v>4.0999999999999996</v>
      </c>
      <c r="F19" s="72">
        <v>4.3</v>
      </c>
      <c r="G19" s="72">
        <v>4.4000000000000004</v>
      </c>
      <c r="H19" s="73">
        <v>4.5</v>
      </c>
      <c r="I19" s="73">
        <v>4.7</v>
      </c>
      <c r="J19" s="73">
        <v>4.8</v>
      </c>
      <c r="K19" s="74">
        <v>4.9000000000000004</v>
      </c>
      <c r="L19" s="62"/>
      <c r="M19" s="53"/>
    </row>
    <row r="20" spans="1:13" ht="24.75" customHeight="1" x14ac:dyDescent="0.2">
      <c r="A20" s="292" t="s">
        <v>136</v>
      </c>
      <c r="B20" s="293"/>
      <c r="C20" s="75">
        <v>6.5</v>
      </c>
      <c r="D20" s="76">
        <v>7.1</v>
      </c>
      <c r="E20" s="76">
        <v>7.4</v>
      </c>
      <c r="F20" s="76">
        <v>7.6</v>
      </c>
      <c r="G20" s="76">
        <v>7.7</v>
      </c>
      <c r="H20" s="77">
        <v>7.6</v>
      </c>
      <c r="I20" s="77">
        <v>7.4</v>
      </c>
      <c r="J20" s="77">
        <v>7.1</v>
      </c>
      <c r="K20" s="78">
        <v>6.8</v>
      </c>
      <c r="L20" s="62"/>
      <c r="M20" s="53"/>
    </row>
    <row r="21" spans="1:13" ht="24.75" customHeight="1" thickBot="1" x14ac:dyDescent="0.25">
      <c r="A21" s="274" t="s">
        <v>137</v>
      </c>
      <c r="B21" s="275"/>
      <c r="C21" s="79">
        <v>0.4</v>
      </c>
      <c r="D21" s="80">
        <v>0.5</v>
      </c>
      <c r="E21" s="80">
        <v>0.5</v>
      </c>
      <c r="F21" s="80">
        <v>0.6</v>
      </c>
      <c r="G21" s="80">
        <v>0.6</v>
      </c>
      <c r="H21" s="81">
        <v>0.7</v>
      </c>
      <c r="I21" s="81">
        <v>0.7</v>
      </c>
      <c r="J21" s="81">
        <v>0.7</v>
      </c>
      <c r="K21" s="82">
        <v>0.7</v>
      </c>
      <c r="L21" s="62"/>
      <c r="M21" s="53"/>
    </row>
    <row r="22" spans="1:13" ht="24.75" customHeight="1" thickBot="1" x14ac:dyDescent="0.25">
      <c r="A22" s="276" t="s">
        <v>138</v>
      </c>
      <c r="B22" s="277"/>
      <c r="C22" s="83">
        <f>SUM(C16:C21)</f>
        <v>77.900000000000006</v>
      </c>
      <c r="D22" s="84">
        <f t="shared" ref="D22:K22" si="0">SUM(D16:D21)</f>
        <v>85.5</v>
      </c>
      <c r="E22" s="84">
        <f t="shared" si="0"/>
        <v>92</v>
      </c>
      <c r="F22" s="84">
        <f t="shared" si="0"/>
        <v>97.399999999999977</v>
      </c>
      <c r="G22" s="84">
        <f t="shared" si="0"/>
        <v>101.50000000000001</v>
      </c>
      <c r="H22" s="84">
        <f t="shared" si="0"/>
        <v>104.7</v>
      </c>
      <c r="I22" s="84">
        <f t="shared" si="0"/>
        <v>106.80000000000001</v>
      </c>
      <c r="J22" s="84">
        <f t="shared" si="0"/>
        <v>108.1</v>
      </c>
      <c r="K22" s="85">
        <f t="shared" si="0"/>
        <v>108.7</v>
      </c>
      <c r="L22" s="52"/>
      <c r="M22" s="53"/>
    </row>
    <row r="23" spans="1:13" ht="24.75" customHeight="1" thickTop="1" x14ac:dyDescent="0.2">
      <c r="A23" s="278" t="s">
        <v>139</v>
      </c>
      <c r="B23" s="279"/>
      <c r="C23" s="86">
        <f>SUM(C16:C19)</f>
        <v>71</v>
      </c>
      <c r="D23" s="87">
        <v>77.900000000000006</v>
      </c>
      <c r="E23" s="88">
        <v>84.1</v>
      </c>
      <c r="F23" s="88">
        <v>89.199999999999989</v>
      </c>
      <c r="G23" s="88">
        <f>SUM(G16:G19)</f>
        <v>93.200000000000017</v>
      </c>
      <c r="H23" s="88">
        <v>96.4</v>
      </c>
      <c r="I23" s="88">
        <v>98.7</v>
      </c>
      <c r="J23" s="88">
        <v>100.3</v>
      </c>
      <c r="K23" s="89">
        <f>SUM(K16:K19)</f>
        <v>101.2</v>
      </c>
      <c r="L23" s="52"/>
      <c r="M23" s="53"/>
    </row>
    <row r="24" spans="1:13" ht="24.75" customHeight="1" thickBot="1" x14ac:dyDescent="0.25">
      <c r="A24" s="280" t="s">
        <v>140</v>
      </c>
      <c r="B24" s="281"/>
      <c r="C24" s="90">
        <f>SUM(C20:C21)</f>
        <v>6.9</v>
      </c>
      <c r="D24" s="91">
        <v>7.6</v>
      </c>
      <c r="E24" s="91">
        <v>7.9</v>
      </c>
      <c r="F24" s="91">
        <v>8.1999999999999993</v>
      </c>
      <c r="G24" s="91">
        <f>SUM(G20:G21)</f>
        <v>8.3000000000000007</v>
      </c>
      <c r="H24" s="91">
        <v>8.2999999999999989</v>
      </c>
      <c r="I24" s="91">
        <v>8.1</v>
      </c>
      <c r="J24" s="91">
        <v>7.8</v>
      </c>
      <c r="K24" s="92">
        <f>SUM(K20:K21)</f>
        <v>7.5</v>
      </c>
      <c r="L24" s="93"/>
    </row>
    <row r="25" spans="1:13" ht="24.75" customHeight="1" x14ac:dyDescent="0.2">
      <c r="A25" s="94"/>
      <c r="B25" s="95"/>
      <c r="C25" s="96"/>
      <c r="D25" s="96"/>
      <c r="E25" s="96"/>
      <c r="F25" s="96"/>
      <c r="G25" s="96"/>
      <c r="H25" s="96"/>
      <c r="I25" s="96"/>
      <c r="J25" s="96"/>
      <c r="K25" s="96" t="s">
        <v>141</v>
      </c>
      <c r="L25" s="93"/>
    </row>
    <row r="26" spans="1:13" ht="24.75" customHeight="1" x14ac:dyDescent="0.2">
      <c r="A26" s="38"/>
      <c r="B26" s="97"/>
      <c r="C26" s="93"/>
      <c r="D26" s="93"/>
      <c r="E26" s="93"/>
      <c r="F26" s="93"/>
      <c r="G26" s="93"/>
      <c r="H26" s="93"/>
      <c r="I26" s="93"/>
      <c r="J26" s="93"/>
      <c r="K26" s="93"/>
      <c r="L26" s="93"/>
    </row>
    <row r="27" spans="1:13" ht="24.75" customHeight="1" x14ac:dyDescent="0.2">
      <c r="A27" s="38"/>
      <c r="B27" s="93"/>
      <c r="C27" s="93"/>
      <c r="D27" s="93"/>
      <c r="E27" s="93"/>
      <c r="F27" s="93"/>
      <c r="G27" s="93"/>
      <c r="H27" s="93"/>
      <c r="I27" s="93"/>
      <c r="J27" s="93"/>
      <c r="K27" s="93"/>
      <c r="L27" s="93"/>
    </row>
    <row r="28" spans="1:13" ht="24.75" customHeight="1" x14ac:dyDescent="0.2">
      <c r="A28" s="38"/>
      <c r="B28" s="93"/>
      <c r="C28" s="93"/>
      <c r="D28" s="93"/>
      <c r="E28" s="93"/>
      <c r="F28" s="93"/>
      <c r="G28" s="93"/>
      <c r="H28" s="93"/>
      <c r="I28" s="93"/>
      <c r="J28" s="93"/>
      <c r="K28" s="93"/>
      <c r="L28" s="93"/>
    </row>
    <row r="29" spans="1:13" ht="24.75" customHeight="1" x14ac:dyDescent="0.2">
      <c r="A29" s="93"/>
      <c r="B29" s="93"/>
      <c r="C29" s="93"/>
      <c r="D29" s="93"/>
      <c r="E29" s="93"/>
      <c r="F29" s="93"/>
      <c r="G29" s="93"/>
      <c r="H29" s="93"/>
      <c r="I29" s="93"/>
      <c r="J29" s="93"/>
      <c r="K29" s="93"/>
      <c r="L29" s="93"/>
    </row>
    <row r="30" spans="1:13" ht="24.75" customHeight="1" x14ac:dyDescent="0.2">
      <c r="A30" s="93"/>
      <c r="B30" s="93"/>
      <c r="C30" s="93"/>
      <c r="D30" s="93"/>
      <c r="E30" s="93"/>
      <c r="F30" s="93"/>
      <c r="G30" s="93"/>
      <c r="H30" s="93"/>
      <c r="I30" s="93"/>
      <c r="J30" s="93"/>
      <c r="K30" s="93"/>
      <c r="L30" s="93"/>
    </row>
    <row r="31" spans="1:13" ht="24.75" customHeight="1" x14ac:dyDescent="0.2">
      <c r="A31" s="93"/>
      <c r="B31" s="93"/>
      <c r="C31" s="93"/>
      <c r="D31" s="93"/>
      <c r="E31" s="93"/>
      <c r="F31" s="93"/>
      <c r="G31" s="93"/>
      <c r="H31" s="93"/>
      <c r="I31" s="93"/>
      <c r="J31" s="93"/>
      <c r="K31" s="93"/>
      <c r="L31" s="93"/>
    </row>
    <row r="32" spans="1:13" ht="24.75" customHeight="1" x14ac:dyDescent="0.2">
      <c r="A32" s="93"/>
      <c r="B32" s="93"/>
      <c r="C32" s="93"/>
      <c r="D32" s="93"/>
      <c r="E32" s="93"/>
      <c r="F32" s="93"/>
      <c r="G32" s="93"/>
      <c r="H32" s="93"/>
      <c r="I32" s="93"/>
      <c r="J32" s="93"/>
      <c r="K32" s="93"/>
      <c r="L32" s="93"/>
    </row>
    <row r="33" spans="1:12" ht="24.75" customHeight="1" x14ac:dyDescent="0.2">
      <c r="A33" s="93"/>
      <c r="B33" s="93"/>
      <c r="C33" s="93"/>
      <c r="D33" s="93"/>
      <c r="E33" s="93"/>
      <c r="F33" s="93"/>
      <c r="G33" s="93"/>
      <c r="H33" s="93"/>
      <c r="I33" s="93"/>
      <c r="J33" s="93"/>
      <c r="K33" s="93"/>
      <c r="L33" s="93"/>
    </row>
    <row r="34" spans="1:12" ht="24.75" customHeight="1" x14ac:dyDescent="0.2">
      <c r="A34" s="93"/>
      <c r="B34" s="93"/>
      <c r="C34" s="93"/>
      <c r="D34" s="93"/>
      <c r="E34" s="93"/>
      <c r="F34" s="93"/>
      <c r="G34" s="93"/>
      <c r="H34" s="93"/>
      <c r="I34" s="93"/>
      <c r="J34" s="93"/>
      <c r="K34" s="93"/>
      <c r="L34" s="93"/>
    </row>
    <row r="35" spans="1:12" ht="24.75" customHeight="1" x14ac:dyDescent="0.2">
      <c r="A35" s="93"/>
      <c r="B35" s="93"/>
      <c r="C35" s="93"/>
      <c r="D35" s="93"/>
      <c r="E35" s="93"/>
      <c r="F35" s="93"/>
      <c r="G35" s="93"/>
      <c r="H35" s="93"/>
      <c r="I35" s="93"/>
      <c r="J35" s="93"/>
      <c r="K35" s="93"/>
      <c r="L35" s="93"/>
    </row>
    <row r="36" spans="1:12" ht="24.75" customHeight="1" x14ac:dyDescent="0.2">
      <c r="A36" s="93"/>
      <c r="B36" s="93"/>
      <c r="C36" s="93"/>
      <c r="D36" s="93"/>
      <c r="E36" s="93"/>
      <c r="F36" s="93"/>
      <c r="G36" s="93"/>
      <c r="H36" s="93"/>
      <c r="I36" s="93"/>
      <c r="J36" s="93"/>
      <c r="K36" s="93"/>
      <c r="L36" s="93"/>
    </row>
    <row r="37" spans="1:12" ht="24.75" customHeight="1" x14ac:dyDescent="0.2">
      <c r="A37" s="93"/>
      <c r="B37" s="93"/>
      <c r="C37" s="93"/>
      <c r="D37" s="93"/>
      <c r="E37" s="93"/>
      <c r="F37" s="93"/>
      <c r="G37" s="93"/>
      <c r="H37" s="93"/>
      <c r="I37" s="93"/>
      <c r="J37" s="93"/>
      <c r="K37" s="93"/>
      <c r="L37" s="93"/>
    </row>
    <row r="38" spans="1:12" ht="24.75" customHeight="1" x14ac:dyDescent="0.2">
      <c r="A38" s="93"/>
      <c r="B38" s="93"/>
      <c r="C38" s="93"/>
      <c r="D38" s="93"/>
      <c r="E38" s="93"/>
      <c r="F38" s="93"/>
      <c r="G38" s="93"/>
      <c r="H38" s="93"/>
      <c r="I38" s="93"/>
      <c r="J38" s="93"/>
      <c r="K38" s="93"/>
      <c r="L38" s="93"/>
    </row>
    <row r="39" spans="1:12" ht="24.75" customHeight="1" x14ac:dyDescent="0.2">
      <c r="A39" s="93"/>
      <c r="B39" s="93"/>
      <c r="C39" s="93"/>
      <c r="D39" s="93"/>
      <c r="E39" s="93"/>
      <c r="F39" s="93"/>
      <c r="G39" s="93"/>
      <c r="H39" s="93"/>
      <c r="I39" s="93"/>
      <c r="J39" s="93"/>
      <c r="K39" s="93"/>
      <c r="L39" s="93"/>
    </row>
  </sheetData>
  <mergeCells count="10">
    <mergeCell ref="A21:B21"/>
    <mergeCell ref="A22:B22"/>
    <mergeCell ref="A23:B23"/>
    <mergeCell ref="A24:B24"/>
    <mergeCell ref="A15:B15"/>
    <mergeCell ref="A16:B16"/>
    <mergeCell ref="A17:B17"/>
    <mergeCell ref="A18:B18"/>
    <mergeCell ref="A19:B19"/>
    <mergeCell ref="A20:B20"/>
  </mergeCells>
  <phoneticPr fontId="1"/>
  <pageMargins left="0.7" right="0.7" top="0.75" bottom="0.75" header="0.3" footer="0.3"/>
  <pageSetup paperSize="9" scale="81" orientation="portrait" horizontalDpi="4294967292" verticalDpi="0" r:id="rId1"/>
  <colBreaks count="1" manualBreakCount="1">
    <brk id="12" max="1048575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W81"/>
  <sheetViews>
    <sheetView view="pageBreakPreview" topLeftCell="A46" zoomScaleNormal="100" zoomScaleSheetLayoutView="100" workbookViewId="0">
      <selection sqref="A1:M1"/>
    </sheetView>
  </sheetViews>
  <sheetFormatPr defaultColWidth="9" defaultRowHeight="13" x14ac:dyDescent="0.2"/>
  <cols>
    <col min="1" max="1" width="6.26953125" style="109" customWidth="1"/>
    <col min="2" max="2" width="0" style="109" hidden="1" customWidth="1"/>
    <col min="3" max="3" width="6.7265625" style="109" customWidth="1"/>
    <col min="4" max="4" width="7.453125" style="109" hidden="1" customWidth="1"/>
    <col min="5" max="5" width="5.08984375" style="109" customWidth="1"/>
    <col min="6" max="6" width="4.7265625" style="109" customWidth="1"/>
    <col min="7" max="7" width="3.08984375" style="109" customWidth="1"/>
    <col min="8" max="8" width="8" style="109" customWidth="1"/>
    <col min="9" max="10" width="8.7265625" style="109" customWidth="1"/>
    <col min="11" max="11" width="6.7265625" style="109" customWidth="1"/>
    <col min="12" max="12" width="5.08984375" style="109" customWidth="1"/>
    <col min="13" max="16" width="8.7265625" style="109" customWidth="1"/>
    <col min="17" max="17" width="5.90625" style="109" customWidth="1"/>
    <col min="18" max="18" width="5" style="109" customWidth="1"/>
    <col min="19" max="19" width="6.7265625" style="230" customWidth="1"/>
    <col min="20" max="16384" width="9" style="109"/>
  </cols>
  <sheetData>
    <row r="1" spans="1:19" ht="27" customHeight="1" thickBot="1" x14ac:dyDescent="0.25">
      <c r="A1" s="376" t="s">
        <v>225</v>
      </c>
      <c r="B1" s="377"/>
      <c r="C1" s="377"/>
      <c r="D1" s="377"/>
      <c r="E1" s="377"/>
      <c r="F1" s="377"/>
      <c r="G1" s="377"/>
      <c r="H1" s="377"/>
      <c r="I1" s="377"/>
      <c r="J1" s="377"/>
      <c r="K1" s="377"/>
      <c r="L1" s="377"/>
      <c r="M1" s="377"/>
      <c r="N1" s="108" t="s">
        <v>142</v>
      </c>
      <c r="O1" s="378"/>
      <c r="P1" s="379"/>
      <c r="Q1" s="379"/>
      <c r="R1" s="379"/>
      <c r="S1" s="380"/>
    </row>
    <row r="2" spans="1:19" s="110" customFormat="1" ht="13.5" customHeight="1" x14ac:dyDescent="0.2">
      <c r="A2" s="312" t="s">
        <v>143</v>
      </c>
      <c r="B2" s="381" t="s">
        <v>144</v>
      </c>
      <c r="C2" s="382"/>
      <c r="D2" s="382"/>
      <c r="E2" s="382"/>
      <c r="F2" s="382"/>
      <c r="G2" s="383"/>
      <c r="H2" s="383"/>
      <c r="I2" s="384"/>
      <c r="J2" s="385" t="s">
        <v>145</v>
      </c>
      <c r="K2" s="386"/>
      <c r="L2" s="387"/>
      <c r="M2" s="381" t="s">
        <v>14</v>
      </c>
      <c r="N2" s="384"/>
      <c r="O2" s="385" t="s">
        <v>1</v>
      </c>
      <c r="P2" s="387"/>
      <c r="Q2" s="381" t="s">
        <v>146</v>
      </c>
      <c r="R2" s="383"/>
      <c r="S2" s="384"/>
    </row>
    <row r="3" spans="1:19" s="110" customFormat="1" ht="14.25" customHeight="1" thickBot="1" x14ac:dyDescent="0.25">
      <c r="A3" s="313"/>
      <c r="B3" s="111" t="s">
        <v>147</v>
      </c>
      <c r="C3" s="388" t="s">
        <v>148</v>
      </c>
      <c r="D3" s="389"/>
      <c r="E3" s="390"/>
      <c r="F3" s="388" t="s">
        <v>2</v>
      </c>
      <c r="G3" s="389"/>
      <c r="H3" s="390"/>
      <c r="I3" s="112" t="s">
        <v>149</v>
      </c>
      <c r="J3" s="111" t="s">
        <v>150</v>
      </c>
      <c r="K3" s="388" t="s">
        <v>151</v>
      </c>
      <c r="L3" s="391"/>
      <c r="M3" s="111" t="s">
        <v>152</v>
      </c>
      <c r="N3" s="112" t="s">
        <v>153</v>
      </c>
      <c r="O3" s="113" t="s">
        <v>152</v>
      </c>
      <c r="P3" s="112" t="s">
        <v>154</v>
      </c>
      <c r="Q3" s="111" t="s">
        <v>155</v>
      </c>
      <c r="R3" s="388" t="s">
        <v>146</v>
      </c>
      <c r="S3" s="391"/>
    </row>
    <row r="4" spans="1:19" s="120" customFormat="1" ht="15" customHeight="1" x14ac:dyDescent="0.2">
      <c r="A4" s="312" t="s">
        <v>12</v>
      </c>
      <c r="B4" s="114"/>
      <c r="C4" s="330"/>
      <c r="D4" s="331"/>
      <c r="E4" s="332"/>
      <c r="F4" s="330"/>
      <c r="G4" s="331"/>
      <c r="H4" s="332"/>
      <c r="I4" s="115"/>
      <c r="J4" s="116"/>
      <c r="K4" s="330"/>
      <c r="L4" s="333"/>
      <c r="M4" s="116"/>
      <c r="N4" s="115"/>
      <c r="O4" s="117" t="s">
        <v>156</v>
      </c>
      <c r="P4" s="115"/>
      <c r="Q4" s="118">
        <v>2</v>
      </c>
      <c r="R4" s="119"/>
      <c r="S4" s="346">
        <f>SUM(R4:R12)</f>
        <v>0</v>
      </c>
    </row>
    <row r="5" spans="1:19" s="120" customFormat="1" ht="15" customHeight="1" x14ac:dyDescent="0.2">
      <c r="A5" s="329"/>
      <c r="B5" s="121"/>
      <c r="C5" s="325"/>
      <c r="D5" s="326"/>
      <c r="E5" s="327"/>
      <c r="F5" s="325"/>
      <c r="G5" s="326"/>
      <c r="H5" s="327"/>
      <c r="I5" s="122"/>
      <c r="J5" s="123"/>
      <c r="K5" s="325"/>
      <c r="L5" s="328"/>
      <c r="M5" s="123"/>
      <c r="N5" s="122"/>
      <c r="O5" s="124" t="s">
        <v>157</v>
      </c>
      <c r="P5" s="122"/>
      <c r="Q5" s="125">
        <v>2</v>
      </c>
      <c r="R5" s="126"/>
      <c r="S5" s="347"/>
    </row>
    <row r="6" spans="1:19" s="120" customFormat="1" ht="15" customHeight="1" x14ac:dyDescent="0.2">
      <c r="A6" s="329"/>
      <c r="B6" s="121"/>
      <c r="C6" s="325"/>
      <c r="D6" s="326"/>
      <c r="E6" s="327"/>
      <c r="F6" s="325"/>
      <c r="G6" s="326"/>
      <c r="H6" s="327"/>
      <c r="I6" s="122"/>
      <c r="J6" s="123"/>
      <c r="K6" s="325"/>
      <c r="L6" s="328"/>
      <c r="M6" s="123"/>
      <c r="N6" s="122"/>
      <c r="O6" s="124" t="s">
        <v>158</v>
      </c>
      <c r="P6" s="122"/>
      <c r="Q6" s="125">
        <v>2</v>
      </c>
      <c r="R6" s="126"/>
      <c r="S6" s="347"/>
    </row>
    <row r="7" spans="1:19" s="120" customFormat="1" ht="15" customHeight="1" x14ac:dyDescent="0.2">
      <c r="A7" s="329"/>
      <c r="B7" s="121"/>
      <c r="C7" s="127"/>
      <c r="D7" s="128"/>
      <c r="E7" s="129"/>
      <c r="F7" s="127"/>
      <c r="G7" s="128"/>
      <c r="H7" s="129"/>
      <c r="I7" s="122"/>
      <c r="J7" s="123"/>
      <c r="K7" s="127"/>
      <c r="L7" s="130"/>
      <c r="M7" s="123"/>
      <c r="N7" s="122"/>
      <c r="O7" s="124" t="s">
        <v>159</v>
      </c>
      <c r="P7" s="122"/>
      <c r="Q7" s="125">
        <v>2</v>
      </c>
      <c r="R7" s="126"/>
      <c r="S7" s="347"/>
    </row>
    <row r="8" spans="1:19" s="120" customFormat="1" ht="15" customHeight="1" x14ac:dyDescent="0.2">
      <c r="A8" s="329"/>
      <c r="B8" s="121"/>
      <c r="C8" s="325"/>
      <c r="D8" s="326"/>
      <c r="E8" s="327"/>
      <c r="F8" s="325"/>
      <c r="G8" s="326"/>
      <c r="H8" s="327"/>
      <c r="I8" s="122"/>
      <c r="J8" s="123"/>
      <c r="K8" s="325"/>
      <c r="L8" s="328"/>
      <c r="M8" s="123"/>
      <c r="N8" s="122"/>
      <c r="O8" s="124" t="s">
        <v>160</v>
      </c>
      <c r="P8" s="122"/>
      <c r="Q8" s="125">
        <v>2</v>
      </c>
      <c r="R8" s="126"/>
      <c r="S8" s="347"/>
    </row>
    <row r="9" spans="1:19" s="120" customFormat="1" ht="15" customHeight="1" x14ac:dyDescent="0.2">
      <c r="A9" s="329"/>
      <c r="B9" s="121"/>
      <c r="C9" s="325"/>
      <c r="D9" s="326"/>
      <c r="E9" s="327"/>
      <c r="F9" s="325"/>
      <c r="G9" s="326"/>
      <c r="H9" s="327"/>
      <c r="I9" s="122"/>
      <c r="J9" s="123"/>
      <c r="K9" s="325"/>
      <c r="L9" s="328"/>
      <c r="M9" s="123"/>
      <c r="N9" s="122"/>
      <c r="O9" s="124" t="s">
        <v>161</v>
      </c>
      <c r="P9" s="122"/>
      <c r="Q9" s="125">
        <v>2</v>
      </c>
      <c r="R9" s="126"/>
      <c r="S9" s="347"/>
    </row>
    <row r="10" spans="1:19" s="120" customFormat="1" ht="15" customHeight="1" x14ac:dyDescent="0.2">
      <c r="A10" s="329"/>
      <c r="B10" s="121"/>
      <c r="C10" s="325"/>
      <c r="D10" s="326"/>
      <c r="E10" s="327"/>
      <c r="F10" s="325"/>
      <c r="G10" s="326"/>
      <c r="H10" s="327"/>
      <c r="I10" s="122"/>
      <c r="J10" s="123"/>
      <c r="K10" s="325"/>
      <c r="L10" s="328"/>
      <c r="M10" s="123"/>
      <c r="N10" s="122"/>
      <c r="O10" s="124" t="s">
        <v>162</v>
      </c>
      <c r="P10" s="122"/>
      <c r="Q10" s="125">
        <v>2</v>
      </c>
      <c r="R10" s="126"/>
      <c r="S10" s="347"/>
    </row>
    <row r="11" spans="1:19" s="120" customFormat="1" ht="15" customHeight="1" x14ac:dyDescent="0.2">
      <c r="A11" s="329"/>
      <c r="B11" s="121"/>
      <c r="C11" s="325"/>
      <c r="D11" s="326"/>
      <c r="E11" s="327"/>
      <c r="F11" s="325"/>
      <c r="G11" s="326"/>
      <c r="H11" s="327"/>
      <c r="I11" s="122"/>
      <c r="J11" s="123"/>
      <c r="K11" s="325"/>
      <c r="L11" s="328"/>
      <c r="M11" s="123"/>
      <c r="N11" s="122"/>
      <c r="O11" s="124" t="s">
        <v>163</v>
      </c>
      <c r="P11" s="122"/>
      <c r="Q11" s="125">
        <v>2</v>
      </c>
      <c r="R11" s="126"/>
      <c r="S11" s="347"/>
    </row>
    <row r="12" spans="1:19" s="120" customFormat="1" ht="15" customHeight="1" thickBot="1" x14ac:dyDescent="0.25">
      <c r="A12" s="329"/>
      <c r="B12" s="121"/>
      <c r="C12" s="351"/>
      <c r="D12" s="352"/>
      <c r="E12" s="353"/>
      <c r="F12" s="351"/>
      <c r="G12" s="352"/>
      <c r="H12" s="353"/>
      <c r="I12" s="131"/>
      <c r="J12" s="132"/>
      <c r="K12" s="351"/>
      <c r="L12" s="368"/>
      <c r="M12" s="132"/>
      <c r="N12" s="131"/>
      <c r="O12" s="133" t="s">
        <v>164</v>
      </c>
      <c r="P12" s="134" t="s">
        <v>165</v>
      </c>
      <c r="Q12" s="135">
        <v>3</v>
      </c>
      <c r="R12" s="136"/>
      <c r="S12" s="137" t="str">
        <f>"/ "&amp;SUM(Q4:Q12)</f>
        <v>/ 19</v>
      </c>
    </row>
    <row r="13" spans="1:19" s="120" customFormat="1" ht="15" customHeight="1" thickTop="1" x14ac:dyDescent="0.2">
      <c r="A13" s="329"/>
      <c r="B13" s="114"/>
      <c r="C13" s="372"/>
      <c r="D13" s="373"/>
      <c r="E13" s="374"/>
      <c r="F13" s="372"/>
      <c r="G13" s="373"/>
      <c r="H13" s="374"/>
      <c r="I13" s="138"/>
      <c r="J13" s="139"/>
      <c r="K13" s="372"/>
      <c r="L13" s="375"/>
      <c r="M13" s="139"/>
      <c r="N13" s="138"/>
      <c r="O13" s="140" t="s">
        <v>166</v>
      </c>
      <c r="P13" s="138"/>
      <c r="Q13" s="141">
        <v>2</v>
      </c>
      <c r="R13" s="142"/>
      <c r="S13" s="347">
        <f>SUM(R13:R16)</f>
        <v>0</v>
      </c>
    </row>
    <row r="14" spans="1:19" s="120" customFormat="1" ht="15" customHeight="1" x14ac:dyDescent="0.2">
      <c r="A14" s="329"/>
      <c r="B14" s="143"/>
      <c r="C14" s="127"/>
      <c r="D14" s="128"/>
      <c r="E14" s="129"/>
      <c r="F14" s="127"/>
      <c r="G14" s="128"/>
      <c r="H14" s="129"/>
      <c r="I14" s="122"/>
      <c r="J14" s="123"/>
      <c r="K14" s="127"/>
      <c r="L14" s="130"/>
      <c r="M14" s="123"/>
      <c r="N14" s="122"/>
      <c r="O14" s="144" t="s">
        <v>81</v>
      </c>
      <c r="P14" s="122"/>
      <c r="Q14" s="125">
        <v>1</v>
      </c>
      <c r="R14" s="126"/>
      <c r="S14" s="347"/>
    </row>
    <row r="15" spans="1:19" s="120" customFormat="1" ht="15" customHeight="1" x14ac:dyDescent="0.2">
      <c r="A15" s="329"/>
      <c r="B15" s="121"/>
      <c r="C15" s="325"/>
      <c r="D15" s="326"/>
      <c r="E15" s="327"/>
      <c r="F15" s="325"/>
      <c r="G15" s="326"/>
      <c r="H15" s="327"/>
      <c r="I15" s="122"/>
      <c r="J15" s="123"/>
      <c r="K15" s="325"/>
      <c r="L15" s="328"/>
      <c r="M15" s="123"/>
      <c r="N15" s="122"/>
      <c r="O15" s="124" t="s">
        <v>167</v>
      </c>
      <c r="P15" s="122"/>
      <c r="Q15" s="125">
        <v>1</v>
      </c>
      <c r="R15" s="126"/>
      <c r="S15" s="347"/>
    </row>
    <row r="16" spans="1:19" s="120" customFormat="1" ht="15" customHeight="1" thickBot="1" x14ac:dyDescent="0.25">
      <c r="A16" s="313"/>
      <c r="B16" s="121"/>
      <c r="C16" s="364"/>
      <c r="D16" s="365"/>
      <c r="E16" s="366"/>
      <c r="F16" s="364"/>
      <c r="G16" s="365"/>
      <c r="H16" s="366"/>
      <c r="I16" s="145"/>
      <c r="J16" s="146"/>
      <c r="K16" s="364"/>
      <c r="L16" s="367"/>
      <c r="M16" s="146"/>
      <c r="N16" s="145"/>
      <c r="O16" s="147" t="s">
        <v>168</v>
      </c>
      <c r="P16" s="145"/>
      <c r="Q16" s="148">
        <v>1</v>
      </c>
      <c r="R16" s="149"/>
      <c r="S16" s="150" t="str">
        <f>"/ "&amp;SUM(Q13:Q16)</f>
        <v>/ 5</v>
      </c>
    </row>
    <row r="17" spans="1:19" s="120" customFormat="1" ht="15.75" customHeight="1" x14ac:dyDescent="0.2">
      <c r="A17" s="312" t="s">
        <v>24</v>
      </c>
      <c r="B17" s="114"/>
      <c r="C17" s="330"/>
      <c r="D17" s="331"/>
      <c r="E17" s="332"/>
      <c r="F17" s="331"/>
      <c r="G17" s="331"/>
      <c r="H17" s="332"/>
      <c r="I17" s="115"/>
      <c r="J17" s="116">
        <v>401</v>
      </c>
      <c r="K17" s="330"/>
      <c r="L17" s="333"/>
      <c r="M17" s="116"/>
      <c r="N17" s="115"/>
      <c r="O17" s="117"/>
      <c r="P17" s="115"/>
      <c r="Q17" s="118">
        <v>2</v>
      </c>
      <c r="R17" s="119"/>
      <c r="S17" s="346">
        <f>SUM(R17:R28)</f>
        <v>0</v>
      </c>
    </row>
    <row r="18" spans="1:19" s="120" customFormat="1" ht="15.75" customHeight="1" x14ac:dyDescent="0.2">
      <c r="A18" s="329"/>
      <c r="B18" s="151"/>
      <c r="C18" s="362" t="s">
        <v>169</v>
      </c>
      <c r="D18" s="326"/>
      <c r="E18" s="327"/>
      <c r="F18" s="349"/>
      <c r="G18" s="349"/>
      <c r="H18" s="350"/>
      <c r="I18" s="152"/>
      <c r="J18" s="153"/>
      <c r="K18" s="348"/>
      <c r="L18" s="363"/>
      <c r="M18" s="153"/>
      <c r="N18" s="152"/>
      <c r="O18" s="154"/>
      <c r="P18" s="152"/>
      <c r="Q18" s="155">
        <v>1</v>
      </c>
      <c r="R18" s="156"/>
      <c r="S18" s="347"/>
    </row>
    <row r="19" spans="1:19" s="120" customFormat="1" ht="15.75" customHeight="1" x14ac:dyDescent="0.2">
      <c r="A19" s="329"/>
      <c r="B19" s="151"/>
      <c r="C19" s="362" t="s">
        <v>170</v>
      </c>
      <c r="D19" s="326"/>
      <c r="E19" s="327"/>
      <c r="F19" s="349"/>
      <c r="G19" s="349"/>
      <c r="H19" s="350"/>
      <c r="I19" s="152"/>
      <c r="J19" s="153"/>
      <c r="K19" s="348"/>
      <c r="L19" s="363"/>
      <c r="M19" s="153"/>
      <c r="N19" s="152"/>
      <c r="O19" s="154"/>
      <c r="P19" s="152"/>
      <c r="Q19" s="155">
        <v>1</v>
      </c>
      <c r="R19" s="156"/>
      <c r="S19" s="347"/>
    </row>
    <row r="20" spans="1:19" s="120" customFormat="1" ht="15.75" customHeight="1" x14ac:dyDescent="0.2">
      <c r="A20" s="329"/>
      <c r="B20" s="151"/>
      <c r="C20" s="362" t="s">
        <v>171</v>
      </c>
      <c r="D20" s="326"/>
      <c r="E20" s="327"/>
      <c r="F20" s="349"/>
      <c r="G20" s="349"/>
      <c r="H20" s="350"/>
      <c r="I20" s="152"/>
      <c r="J20" s="153"/>
      <c r="K20" s="348"/>
      <c r="L20" s="363"/>
      <c r="M20" s="153"/>
      <c r="N20" s="152"/>
      <c r="O20" s="154"/>
      <c r="P20" s="152"/>
      <c r="Q20" s="155">
        <v>1</v>
      </c>
      <c r="R20" s="156"/>
      <c r="S20" s="347"/>
    </row>
    <row r="21" spans="1:19" s="120" customFormat="1" ht="15.75" customHeight="1" x14ac:dyDescent="0.2">
      <c r="A21" s="329"/>
      <c r="B21" s="151"/>
      <c r="C21" s="362" t="s">
        <v>172</v>
      </c>
      <c r="D21" s="326"/>
      <c r="E21" s="327"/>
      <c r="F21" s="349"/>
      <c r="G21" s="349"/>
      <c r="H21" s="350"/>
      <c r="I21" s="152"/>
      <c r="J21" s="153"/>
      <c r="K21" s="348"/>
      <c r="L21" s="363"/>
      <c r="M21" s="153"/>
      <c r="N21" s="152"/>
      <c r="O21" s="154"/>
      <c r="P21" s="152"/>
      <c r="Q21" s="155">
        <v>1</v>
      </c>
      <c r="R21" s="156"/>
      <c r="S21" s="347"/>
    </row>
    <row r="22" spans="1:19" s="120" customFormat="1" ht="15.75" customHeight="1" x14ac:dyDescent="0.2">
      <c r="A22" s="329"/>
      <c r="B22" s="151"/>
      <c r="C22" s="362" t="s">
        <v>173</v>
      </c>
      <c r="D22" s="326"/>
      <c r="E22" s="327"/>
      <c r="F22" s="349"/>
      <c r="G22" s="349"/>
      <c r="H22" s="350"/>
      <c r="I22" s="152"/>
      <c r="J22" s="153"/>
      <c r="K22" s="348"/>
      <c r="L22" s="363"/>
      <c r="M22" s="153"/>
      <c r="N22" s="152"/>
      <c r="O22" s="154"/>
      <c r="P22" s="152"/>
      <c r="Q22" s="155">
        <v>1</v>
      </c>
      <c r="R22" s="156"/>
      <c r="S22" s="347"/>
    </row>
    <row r="23" spans="1:19" s="120" customFormat="1" ht="15.75" customHeight="1" x14ac:dyDescent="0.2">
      <c r="A23" s="329"/>
      <c r="B23" s="151"/>
      <c r="C23" s="362" t="s">
        <v>174</v>
      </c>
      <c r="D23" s="326"/>
      <c r="E23" s="327"/>
      <c r="F23" s="349"/>
      <c r="G23" s="349"/>
      <c r="H23" s="350"/>
      <c r="I23" s="152"/>
      <c r="J23" s="153"/>
      <c r="K23" s="348"/>
      <c r="L23" s="363"/>
      <c r="M23" s="153"/>
      <c r="N23" s="152"/>
      <c r="O23" s="154"/>
      <c r="P23" s="152"/>
      <c r="Q23" s="155">
        <v>1</v>
      </c>
      <c r="R23" s="156"/>
      <c r="S23" s="347"/>
    </row>
    <row r="24" spans="1:19" s="120" customFormat="1" ht="15.75" customHeight="1" x14ac:dyDescent="0.2">
      <c r="A24" s="329"/>
      <c r="B24" s="151"/>
      <c r="C24" s="362" t="s">
        <v>175</v>
      </c>
      <c r="D24" s="326"/>
      <c r="E24" s="327"/>
      <c r="F24" s="349"/>
      <c r="G24" s="349"/>
      <c r="H24" s="350"/>
      <c r="I24" s="152"/>
      <c r="J24" s="153"/>
      <c r="K24" s="348"/>
      <c r="L24" s="363"/>
      <c r="M24" s="153"/>
      <c r="N24" s="152"/>
      <c r="O24" s="154"/>
      <c r="P24" s="152"/>
      <c r="Q24" s="155">
        <v>1</v>
      </c>
      <c r="R24" s="156"/>
      <c r="S24" s="347"/>
    </row>
    <row r="25" spans="1:19" s="120" customFormat="1" ht="15.75" customHeight="1" x14ac:dyDescent="0.2">
      <c r="A25" s="329"/>
      <c r="B25" s="151"/>
      <c r="C25" s="362" t="s">
        <v>176</v>
      </c>
      <c r="D25" s="326"/>
      <c r="E25" s="327"/>
      <c r="F25" s="349"/>
      <c r="G25" s="349"/>
      <c r="H25" s="350"/>
      <c r="I25" s="152"/>
      <c r="J25" s="153"/>
      <c r="K25" s="348"/>
      <c r="L25" s="363"/>
      <c r="M25" s="153"/>
      <c r="N25" s="152"/>
      <c r="O25" s="154"/>
      <c r="P25" s="152"/>
      <c r="Q25" s="155">
        <v>1</v>
      </c>
      <c r="R25" s="156"/>
      <c r="S25" s="347"/>
    </row>
    <row r="26" spans="1:19" s="120" customFormat="1" ht="15.75" customHeight="1" x14ac:dyDescent="0.2">
      <c r="A26" s="329"/>
      <c r="B26" s="151"/>
      <c r="C26" s="362" t="s">
        <v>177</v>
      </c>
      <c r="D26" s="326"/>
      <c r="E26" s="327"/>
      <c r="F26" s="349"/>
      <c r="G26" s="349"/>
      <c r="H26" s="350"/>
      <c r="I26" s="152"/>
      <c r="J26" s="153"/>
      <c r="K26" s="348"/>
      <c r="L26" s="363"/>
      <c r="M26" s="153"/>
      <c r="N26" s="152"/>
      <c r="O26" s="154"/>
      <c r="P26" s="152"/>
      <c r="Q26" s="155">
        <v>1</v>
      </c>
      <c r="R26" s="156"/>
      <c r="S26" s="347"/>
    </row>
    <row r="27" spans="1:19" s="120" customFormat="1" ht="15.75" customHeight="1" x14ac:dyDescent="0.2">
      <c r="A27" s="329"/>
      <c r="B27" s="151"/>
      <c r="C27" s="362" t="s">
        <v>178</v>
      </c>
      <c r="D27" s="326"/>
      <c r="E27" s="327"/>
      <c r="F27" s="349"/>
      <c r="G27" s="349"/>
      <c r="H27" s="350"/>
      <c r="I27" s="152"/>
      <c r="J27" s="153"/>
      <c r="K27" s="348"/>
      <c r="L27" s="363"/>
      <c r="M27" s="153"/>
      <c r="N27" s="152"/>
      <c r="O27" s="154"/>
      <c r="P27" s="152"/>
      <c r="Q27" s="155">
        <v>1</v>
      </c>
      <c r="R27" s="156"/>
      <c r="S27" s="347"/>
    </row>
    <row r="28" spans="1:19" s="120" customFormat="1" ht="15.75" customHeight="1" thickBot="1" x14ac:dyDescent="0.25">
      <c r="A28" s="329"/>
      <c r="B28" s="121"/>
      <c r="C28" s="351"/>
      <c r="D28" s="352"/>
      <c r="E28" s="353"/>
      <c r="F28" s="352" t="s">
        <v>179</v>
      </c>
      <c r="G28" s="352"/>
      <c r="H28" s="353"/>
      <c r="I28" s="122"/>
      <c r="J28" s="123"/>
      <c r="K28" s="351"/>
      <c r="L28" s="368"/>
      <c r="M28" s="123"/>
      <c r="N28" s="122"/>
      <c r="O28" s="124"/>
      <c r="P28" s="122"/>
      <c r="Q28" s="157">
        <v>1</v>
      </c>
      <c r="R28" s="126"/>
      <c r="S28" s="158" t="str">
        <f>"/ "&amp;SUM(Q17:Q28)</f>
        <v>/ 13</v>
      </c>
    </row>
    <row r="29" spans="1:19" s="120" customFormat="1" ht="15.75" customHeight="1" thickTop="1" thickBot="1" x14ac:dyDescent="0.25">
      <c r="A29" s="329"/>
      <c r="B29" s="159"/>
      <c r="C29" s="355"/>
      <c r="D29" s="356"/>
      <c r="E29" s="357"/>
      <c r="F29" s="355"/>
      <c r="G29" s="356"/>
      <c r="H29" s="357"/>
      <c r="I29" s="160"/>
      <c r="J29" s="161"/>
      <c r="K29" s="369" t="s">
        <v>180</v>
      </c>
      <c r="L29" s="162" t="s">
        <v>63</v>
      </c>
      <c r="M29" s="161"/>
      <c r="N29" s="163"/>
      <c r="O29" s="164"/>
      <c r="P29" s="160"/>
      <c r="Q29" s="165">
        <v>1</v>
      </c>
      <c r="R29" s="166"/>
      <c r="S29" s="354">
        <f>SUM(R29:R38)</f>
        <v>0</v>
      </c>
    </row>
    <row r="30" spans="1:19" s="120" customFormat="1" ht="15.75" customHeight="1" thickBot="1" x14ac:dyDescent="0.25">
      <c r="A30" s="329"/>
      <c r="B30" s="167"/>
      <c r="C30" s="325"/>
      <c r="D30" s="326"/>
      <c r="E30" s="327"/>
      <c r="F30" s="325"/>
      <c r="G30" s="326"/>
      <c r="H30" s="327"/>
      <c r="I30" s="122"/>
      <c r="J30" s="123"/>
      <c r="K30" s="370"/>
      <c r="L30" s="130" t="s">
        <v>181</v>
      </c>
      <c r="M30" s="123"/>
      <c r="N30" s="168"/>
      <c r="O30" s="169"/>
      <c r="P30" s="122"/>
      <c r="Q30" s="125">
        <v>1</v>
      </c>
      <c r="R30" s="126"/>
      <c r="S30" s="347"/>
    </row>
    <row r="31" spans="1:19" s="120" customFormat="1" ht="15.75" customHeight="1" x14ac:dyDescent="0.2">
      <c r="A31" s="329"/>
      <c r="B31" s="114"/>
      <c r="C31" s="325"/>
      <c r="D31" s="326"/>
      <c r="E31" s="327"/>
      <c r="F31" s="325"/>
      <c r="G31" s="326"/>
      <c r="H31" s="327"/>
      <c r="I31" s="122"/>
      <c r="J31" s="123"/>
      <c r="K31" s="370"/>
      <c r="L31" s="128" t="s">
        <v>182</v>
      </c>
      <c r="M31" s="123"/>
      <c r="N31" s="168"/>
      <c r="O31" s="170"/>
      <c r="P31" s="122"/>
      <c r="Q31" s="125">
        <v>1</v>
      </c>
      <c r="R31" s="126"/>
      <c r="S31" s="347"/>
    </row>
    <row r="32" spans="1:19" s="120" customFormat="1" ht="15.75" customHeight="1" x14ac:dyDescent="0.2">
      <c r="A32" s="329"/>
      <c r="B32" s="121"/>
      <c r="C32" s="325"/>
      <c r="D32" s="326"/>
      <c r="E32" s="327"/>
      <c r="F32" s="325"/>
      <c r="G32" s="326"/>
      <c r="H32" s="327"/>
      <c r="I32" s="122"/>
      <c r="J32" s="123"/>
      <c r="K32" s="370"/>
      <c r="L32" s="128" t="s">
        <v>183</v>
      </c>
      <c r="M32" s="123"/>
      <c r="N32" s="168"/>
      <c r="O32" s="170"/>
      <c r="P32" s="122"/>
      <c r="Q32" s="125">
        <v>1</v>
      </c>
      <c r="R32" s="126"/>
      <c r="S32" s="347"/>
    </row>
    <row r="33" spans="1:23" s="120" customFormat="1" ht="15.75" customHeight="1" x14ac:dyDescent="0.2">
      <c r="A33" s="329"/>
      <c r="B33" s="121"/>
      <c r="C33" s="325"/>
      <c r="D33" s="326"/>
      <c r="E33" s="327"/>
      <c r="F33" s="325"/>
      <c r="G33" s="326"/>
      <c r="H33" s="327"/>
      <c r="I33" s="122"/>
      <c r="J33" s="123"/>
      <c r="K33" s="370"/>
      <c r="L33" s="128" t="s">
        <v>184</v>
      </c>
      <c r="M33" s="123"/>
      <c r="N33" s="168"/>
      <c r="O33" s="170"/>
      <c r="P33" s="122"/>
      <c r="Q33" s="125">
        <v>1</v>
      </c>
      <c r="R33" s="126"/>
      <c r="S33" s="347"/>
    </row>
    <row r="34" spans="1:23" s="120" customFormat="1" ht="15.75" customHeight="1" x14ac:dyDescent="0.2">
      <c r="A34" s="329"/>
      <c r="B34" s="121"/>
      <c r="C34" s="325"/>
      <c r="D34" s="326"/>
      <c r="E34" s="327"/>
      <c r="F34" s="325"/>
      <c r="G34" s="326"/>
      <c r="H34" s="327"/>
      <c r="I34" s="122"/>
      <c r="J34" s="123"/>
      <c r="K34" s="370"/>
      <c r="L34" s="128" t="s">
        <v>185</v>
      </c>
      <c r="M34" s="123"/>
      <c r="N34" s="168"/>
      <c r="O34" s="170"/>
      <c r="P34" s="122"/>
      <c r="Q34" s="125">
        <v>1</v>
      </c>
      <c r="R34" s="126"/>
      <c r="S34" s="347"/>
    </row>
    <row r="35" spans="1:23" s="120" customFormat="1" ht="15.75" customHeight="1" x14ac:dyDescent="0.2">
      <c r="A35" s="329"/>
      <c r="B35" s="121"/>
      <c r="C35" s="325"/>
      <c r="D35" s="326"/>
      <c r="E35" s="327"/>
      <c r="F35" s="325"/>
      <c r="G35" s="326"/>
      <c r="H35" s="327"/>
      <c r="I35" s="122"/>
      <c r="J35" s="123"/>
      <c r="K35" s="370"/>
      <c r="L35" s="128" t="s">
        <v>186</v>
      </c>
      <c r="M35" s="123"/>
      <c r="N35" s="168"/>
      <c r="O35" s="170"/>
      <c r="P35" s="122"/>
      <c r="Q35" s="125">
        <v>1</v>
      </c>
      <c r="R35" s="126"/>
      <c r="S35" s="347"/>
    </row>
    <row r="36" spans="1:23" s="120" customFormat="1" ht="15.75" customHeight="1" x14ac:dyDescent="0.2">
      <c r="A36" s="329"/>
      <c r="B36" s="121"/>
      <c r="C36" s="325"/>
      <c r="D36" s="326"/>
      <c r="E36" s="327"/>
      <c r="F36" s="325"/>
      <c r="G36" s="326"/>
      <c r="H36" s="327"/>
      <c r="I36" s="122"/>
      <c r="J36" s="123"/>
      <c r="K36" s="370"/>
      <c r="L36" s="128" t="s">
        <v>187</v>
      </c>
      <c r="M36" s="123"/>
      <c r="N36" s="168"/>
      <c r="O36" s="170"/>
      <c r="P36" s="122"/>
      <c r="Q36" s="125">
        <v>1</v>
      </c>
      <c r="R36" s="126"/>
      <c r="S36" s="347"/>
    </row>
    <row r="37" spans="1:23" s="120" customFormat="1" ht="15.75" customHeight="1" x14ac:dyDescent="0.2">
      <c r="A37" s="329"/>
      <c r="B37" s="121"/>
      <c r="C37" s="325"/>
      <c r="D37" s="326"/>
      <c r="E37" s="327"/>
      <c r="F37" s="325"/>
      <c r="G37" s="326"/>
      <c r="H37" s="327"/>
      <c r="I37" s="122"/>
      <c r="J37" s="123"/>
      <c r="K37" s="371"/>
      <c r="L37" s="128" t="s">
        <v>188</v>
      </c>
      <c r="M37" s="123"/>
      <c r="N37" s="168"/>
      <c r="O37" s="170"/>
      <c r="P37" s="122"/>
      <c r="Q37" s="125">
        <v>1</v>
      </c>
      <c r="R37" s="126"/>
      <c r="S37" s="347"/>
    </row>
    <row r="38" spans="1:23" s="120" customFormat="1" ht="15.75" customHeight="1" thickBot="1" x14ac:dyDescent="0.25">
      <c r="A38" s="329"/>
      <c r="B38" s="121"/>
      <c r="C38" s="351" t="s">
        <v>189</v>
      </c>
      <c r="D38" s="352"/>
      <c r="E38" s="353"/>
      <c r="F38" s="351"/>
      <c r="G38" s="352"/>
      <c r="H38" s="353"/>
      <c r="I38" s="122"/>
      <c r="J38" s="123"/>
      <c r="K38" s="171"/>
      <c r="L38" s="128"/>
      <c r="M38" s="123"/>
      <c r="N38" s="168"/>
      <c r="O38" s="170"/>
      <c r="P38" s="122"/>
      <c r="Q38" s="125">
        <v>2</v>
      </c>
      <c r="R38" s="126"/>
      <c r="S38" s="172" t="str">
        <f>"/ "&amp;SUM(Q29:Q38)</f>
        <v>/ 11</v>
      </c>
    </row>
    <row r="39" spans="1:23" s="120" customFormat="1" ht="15.75" customHeight="1" thickTop="1" thickBot="1" x14ac:dyDescent="0.25">
      <c r="A39" s="329"/>
      <c r="B39" s="173"/>
      <c r="C39" s="174"/>
      <c r="D39" s="162"/>
      <c r="E39" s="175"/>
      <c r="F39" s="174"/>
      <c r="G39" s="162"/>
      <c r="H39" s="175"/>
      <c r="I39" s="160"/>
      <c r="J39" s="161"/>
      <c r="K39" s="174" t="s">
        <v>180</v>
      </c>
      <c r="L39" s="160" t="s">
        <v>89</v>
      </c>
      <c r="M39" s="161"/>
      <c r="N39" s="176"/>
      <c r="O39" s="177"/>
      <c r="P39" s="178"/>
      <c r="Q39" s="165">
        <v>1</v>
      </c>
      <c r="R39" s="166"/>
      <c r="S39" s="354">
        <f>SUM(R39:R45)</f>
        <v>0</v>
      </c>
    </row>
    <row r="40" spans="1:23" s="120" customFormat="1" ht="15.75" customHeight="1" thickTop="1" x14ac:dyDescent="0.2">
      <c r="A40" s="329"/>
      <c r="B40" s="114"/>
      <c r="C40" s="127"/>
      <c r="D40" s="128"/>
      <c r="E40" s="129"/>
      <c r="F40" s="127"/>
      <c r="G40" s="128"/>
      <c r="H40" s="129"/>
      <c r="I40" s="122"/>
      <c r="J40" s="123"/>
      <c r="K40" s="127"/>
      <c r="L40" s="122" t="s">
        <v>91</v>
      </c>
      <c r="M40" s="123"/>
      <c r="N40" s="168"/>
      <c r="O40" s="169"/>
      <c r="P40" s="130"/>
      <c r="Q40" s="125">
        <v>1</v>
      </c>
      <c r="R40" s="126"/>
      <c r="S40" s="347"/>
      <c r="U40" s="179"/>
      <c r="V40" s="179"/>
      <c r="W40" s="179"/>
    </row>
    <row r="41" spans="1:23" s="120" customFormat="1" ht="15.75" customHeight="1" x14ac:dyDescent="0.2">
      <c r="A41" s="329"/>
      <c r="B41" s="143"/>
      <c r="C41" s="127"/>
      <c r="D41" s="128"/>
      <c r="E41" s="129"/>
      <c r="F41" s="127"/>
      <c r="G41" s="128"/>
      <c r="H41" s="129"/>
      <c r="I41" s="122"/>
      <c r="J41" s="123"/>
      <c r="K41" s="127"/>
      <c r="L41" s="122" t="s">
        <v>93</v>
      </c>
      <c r="M41" s="123"/>
      <c r="N41" s="168"/>
      <c r="O41" s="169"/>
      <c r="P41" s="130"/>
      <c r="Q41" s="125">
        <v>1</v>
      </c>
      <c r="R41" s="126"/>
      <c r="S41" s="347"/>
      <c r="U41" s="179"/>
      <c r="V41" s="179"/>
      <c r="W41" s="179"/>
    </row>
    <row r="42" spans="1:23" s="120" customFormat="1" ht="15.75" customHeight="1" x14ac:dyDescent="0.2">
      <c r="A42" s="329"/>
      <c r="B42" s="180"/>
      <c r="C42" s="127"/>
      <c r="D42" s="128"/>
      <c r="E42" s="129"/>
      <c r="F42" s="127"/>
      <c r="G42" s="128"/>
      <c r="H42" s="129"/>
      <c r="I42" s="122"/>
      <c r="J42" s="123"/>
      <c r="K42" s="127"/>
      <c r="L42" s="122" t="s">
        <v>95</v>
      </c>
      <c r="M42" s="123"/>
      <c r="N42" s="168"/>
      <c r="O42" s="169"/>
      <c r="P42" s="130"/>
      <c r="Q42" s="125">
        <v>1</v>
      </c>
      <c r="R42" s="126"/>
      <c r="S42" s="347"/>
      <c r="U42" s="179"/>
      <c r="V42" s="179"/>
      <c r="W42" s="179"/>
    </row>
    <row r="43" spans="1:23" s="120" customFormat="1" ht="15.75" customHeight="1" x14ac:dyDescent="0.2">
      <c r="A43" s="329"/>
      <c r="B43" s="181"/>
      <c r="C43" s="127"/>
      <c r="D43" s="128"/>
      <c r="E43" s="129"/>
      <c r="F43" s="127"/>
      <c r="G43" s="128"/>
      <c r="H43" s="129"/>
      <c r="I43" s="122"/>
      <c r="J43" s="123"/>
      <c r="K43" s="127"/>
      <c r="L43" s="122" t="s">
        <v>99</v>
      </c>
      <c r="M43" s="123"/>
      <c r="N43" s="168"/>
      <c r="O43" s="169"/>
      <c r="P43" s="130"/>
      <c r="Q43" s="125">
        <v>1</v>
      </c>
      <c r="R43" s="126"/>
      <c r="S43" s="347"/>
      <c r="U43" s="179"/>
      <c r="V43" s="182"/>
      <c r="W43" s="179"/>
    </row>
    <row r="44" spans="1:23" s="120" customFormat="1" ht="15.75" customHeight="1" x14ac:dyDescent="0.2">
      <c r="A44" s="329"/>
      <c r="B44" s="180"/>
      <c r="C44" s="127"/>
      <c r="D44" s="128"/>
      <c r="E44" s="129"/>
      <c r="F44" s="127"/>
      <c r="G44" s="128"/>
      <c r="H44" s="129"/>
      <c r="I44" s="122"/>
      <c r="J44" s="123"/>
      <c r="K44" s="127"/>
      <c r="L44" s="122" t="s">
        <v>100</v>
      </c>
      <c r="M44" s="123"/>
      <c r="N44" s="168"/>
      <c r="O44" s="169"/>
      <c r="P44" s="130"/>
      <c r="Q44" s="125">
        <v>1</v>
      </c>
      <c r="R44" s="126"/>
      <c r="S44" s="347"/>
      <c r="U44" s="179"/>
      <c r="V44" s="182"/>
      <c r="W44" s="179"/>
    </row>
    <row r="45" spans="1:23" s="120" customFormat="1" ht="15.75" customHeight="1" thickBot="1" x14ac:dyDescent="0.25">
      <c r="A45" s="329"/>
      <c r="B45" s="180"/>
      <c r="C45" s="351" t="s">
        <v>190</v>
      </c>
      <c r="D45" s="352"/>
      <c r="E45" s="353"/>
      <c r="F45" s="183"/>
      <c r="G45" s="184"/>
      <c r="H45" s="185"/>
      <c r="I45" s="131"/>
      <c r="J45" s="132"/>
      <c r="K45" s="171"/>
      <c r="L45" s="184"/>
      <c r="M45" s="132"/>
      <c r="N45" s="186"/>
      <c r="O45" s="187"/>
      <c r="P45" s="131"/>
      <c r="Q45" s="135">
        <v>2</v>
      </c>
      <c r="R45" s="136"/>
      <c r="S45" s="137" t="str">
        <f>"/ "&amp;SUM(Q39:Q45)</f>
        <v>/ 8</v>
      </c>
      <c r="U45" s="179"/>
      <c r="V45" s="179"/>
      <c r="W45" s="179"/>
    </row>
    <row r="46" spans="1:23" s="120" customFormat="1" ht="15.75" customHeight="1" thickTop="1" x14ac:dyDescent="0.2">
      <c r="A46" s="329"/>
      <c r="B46" s="180"/>
      <c r="C46" s="348" t="s">
        <v>191</v>
      </c>
      <c r="D46" s="349"/>
      <c r="E46" s="350"/>
      <c r="F46" s="174"/>
      <c r="G46" s="162"/>
      <c r="H46" s="175"/>
      <c r="I46" s="160"/>
      <c r="J46" s="161"/>
      <c r="K46" s="188"/>
      <c r="L46" s="162"/>
      <c r="M46" s="161"/>
      <c r="N46" s="176"/>
      <c r="O46" s="189"/>
      <c r="P46" s="160"/>
      <c r="Q46" s="165">
        <v>1</v>
      </c>
      <c r="R46" s="166"/>
      <c r="S46" s="354">
        <f>SUM(R46:R53)</f>
        <v>0</v>
      </c>
      <c r="U46" s="179"/>
      <c r="V46" s="179"/>
      <c r="W46" s="179"/>
    </row>
    <row r="47" spans="1:23" s="120" customFormat="1" ht="15.75" customHeight="1" x14ac:dyDescent="0.2">
      <c r="A47" s="329"/>
      <c r="B47" s="181"/>
      <c r="C47" s="348" t="s">
        <v>192</v>
      </c>
      <c r="D47" s="349"/>
      <c r="E47" s="350"/>
      <c r="F47" s="190"/>
      <c r="G47" s="191"/>
      <c r="H47" s="192"/>
      <c r="I47" s="152"/>
      <c r="J47" s="153"/>
      <c r="K47" s="190"/>
      <c r="L47" s="193"/>
      <c r="M47" s="153"/>
      <c r="N47" s="194"/>
      <c r="O47" s="195"/>
      <c r="P47" s="193"/>
      <c r="Q47" s="155">
        <v>1</v>
      </c>
      <c r="R47" s="156"/>
      <c r="S47" s="347"/>
      <c r="U47" s="179"/>
      <c r="V47" s="179"/>
      <c r="W47" s="179"/>
    </row>
    <row r="48" spans="1:23" s="120" customFormat="1" ht="15.75" customHeight="1" x14ac:dyDescent="0.2">
      <c r="A48" s="329"/>
      <c r="B48" s="181"/>
      <c r="C48" s="348" t="s">
        <v>193</v>
      </c>
      <c r="D48" s="349"/>
      <c r="E48" s="350"/>
      <c r="F48" s="196"/>
      <c r="G48" s="191"/>
      <c r="H48" s="192"/>
      <c r="I48" s="152"/>
      <c r="J48" s="153"/>
      <c r="K48" s="127"/>
      <c r="L48" s="130"/>
      <c r="M48" s="153"/>
      <c r="N48" s="194"/>
      <c r="O48" s="197"/>
      <c r="P48" s="122"/>
      <c r="Q48" s="125">
        <v>1</v>
      </c>
      <c r="R48" s="126"/>
      <c r="S48" s="347"/>
      <c r="U48" s="179"/>
      <c r="V48" s="179"/>
      <c r="W48" s="179"/>
    </row>
    <row r="49" spans="1:23" s="120" customFormat="1" ht="15" customHeight="1" x14ac:dyDescent="0.2">
      <c r="A49" s="329"/>
      <c r="B49" s="181"/>
      <c r="C49" s="127"/>
      <c r="D49" s="128"/>
      <c r="E49" s="129"/>
      <c r="F49" s="198" t="s">
        <v>83</v>
      </c>
      <c r="G49" s="128"/>
      <c r="H49" s="199" t="s">
        <v>194</v>
      </c>
      <c r="I49" s="152"/>
      <c r="J49" s="153"/>
      <c r="K49" s="127"/>
      <c r="L49" s="130"/>
      <c r="M49" s="153"/>
      <c r="N49" s="152"/>
      <c r="O49" s="124"/>
      <c r="P49" s="122"/>
      <c r="Q49" s="125">
        <v>2</v>
      </c>
      <c r="R49" s="126"/>
      <c r="S49" s="347"/>
      <c r="U49" s="179"/>
      <c r="V49" s="179"/>
      <c r="W49" s="179"/>
    </row>
    <row r="50" spans="1:23" s="120" customFormat="1" ht="15" customHeight="1" x14ac:dyDescent="0.2">
      <c r="A50" s="329"/>
      <c r="B50" s="181"/>
      <c r="C50" s="127"/>
      <c r="D50" s="128"/>
      <c r="E50" s="129"/>
      <c r="F50" s="198" t="s">
        <v>195</v>
      </c>
      <c r="G50" s="128"/>
      <c r="H50" s="199" t="s">
        <v>196</v>
      </c>
      <c r="I50" s="152"/>
      <c r="J50" s="153"/>
      <c r="K50" s="127"/>
      <c r="L50" s="130"/>
      <c r="M50" s="153"/>
      <c r="N50" s="152"/>
      <c r="O50" s="124"/>
      <c r="P50" s="122"/>
      <c r="Q50" s="125">
        <v>2</v>
      </c>
      <c r="R50" s="126"/>
      <c r="S50" s="347"/>
      <c r="U50" s="179"/>
      <c r="V50" s="179"/>
      <c r="W50" s="179"/>
    </row>
    <row r="51" spans="1:23" s="120" customFormat="1" ht="15" customHeight="1" x14ac:dyDescent="0.2">
      <c r="A51" s="329"/>
      <c r="B51" s="181"/>
      <c r="C51" s="127"/>
      <c r="D51" s="128"/>
      <c r="E51" s="129"/>
      <c r="F51" s="198" t="s">
        <v>197</v>
      </c>
      <c r="G51" s="128"/>
      <c r="H51" s="199" t="s">
        <v>198</v>
      </c>
      <c r="I51" s="152"/>
      <c r="J51" s="153"/>
      <c r="K51" s="127"/>
      <c r="L51" s="130"/>
      <c r="M51" s="153"/>
      <c r="N51" s="152"/>
      <c r="O51" s="124"/>
      <c r="P51" s="122"/>
      <c r="Q51" s="155">
        <v>2</v>
      </c>
      <c r="R51" s="156"/>
      <c r="S51" s="347"/>
    </row>
    <row r="52" spans="1:23" s="120" customFormat="1" ht="15" customHeight="1" x14ac:dyDescent="0.2">
      <c r="A52" s="329"/>
      <c r="B52" s="181"/>
      <c r="C52" s="127"/>
      <c r="D52" s="128"/>
      <c r="E52" s="129"/>
      <c r="F52" s="198" t="s">
        <v>199</v>
      </c>
      <c r="G52" s="128"/>
      <c r="H52" s="199" t="s">
        <v>200</v>
      </c>
      <c r="I52" s="152"/>
      <c r="J52" s="153"/>
      <c r="K52" s="127"/>
      <c r="L52" s="130"/>
      <c r="M52" s="153"/>
      <c r="N52" s="152"/>
      <c r="O52" s="124"/>
      <c r="P52" s="122"/>
      <c r="Q52" s="155">
        <v>2</v>
      </c>
      <c r="R52" s="156"/>
      <c r="S52" s="347"/>
    </row>
    <row r="53" spans="1:23" s="120" customFormat="1" ht="15" customHeight="1" thickBot="1" x14ac:dyDescent="0.25">
      <c r="A53" s="329"/>
      <c r="B53" s="181"/>
      <c r="C53" s="127"/>
      <c r="D53" s="128"/>
      <c r="E53" s="129"/>
      <c r="F53" s="198" t="s">
        <v>201</v>
      </c>
      <c r="G53" s="128"/>
      <c r="H53" s="199" t="s">
        <v>202</v>
      </c>
      <c r="I53" s="152"/>
      <c r="J53" s="153"/>
      <c r="K53" s="127"/>
      <c r="L53" s="130"/>
      <c r="M53" s="153"/>
      <c r="N53" s="152"/>
      <c r="O53" s="124"/>
      <c r="P53" s="122"/>
      <c r="Q53" s="155">
        <v>2</v>
      </c>
      <c r="R53" s="156"/>
      <c r="S53" s="137" t="str">
        <f>"/ "&amp;SUM(Q46:Q53)</f>
        <v>/ 13</v>
      </c>
    </row>
    <row r="54" spans="1:23" s="120" customFormat="1" ht="15" customHeight="1" thickTop="1" x14ac:dyDescent="0.2">
      <c r="A54" s="329"/>
      <c r="B54" s="181"/>
      <c r="C54" s="355"/>
      <c r="D54" s="356"/>
      <c r="E54" s="357"/>
      <c r="F54" s="355"/>
      <c r="G54" s="356"/>
      <c r="H54" s="357"/>
      <c r="I54" s="160" t="s">
        <v>203</v>
      </c>
      <c r="J54" s="161"/>
      <c r="K54" s="355"/>
      <c r="L54" s="358"/>
      <c r="M54" s="161"/>
      <c r="N54" s="160"/>
      <c r="O54" s="161"/>
      <c r="P54" s="178"/>
      <c r="Q54" s="165">
        <v>1</v>
      </c>
      <c r="R54" s="166"/>
      <c r="S54" s="354">
        <f>SUM(R54:R61)</f>
        <v>0</v>
      </c>
    </row>
    <row r="55" spans="1:23" s="120" customFormat="1" ht="15" customHeight="1" x14ac:dyDescent="0.2">
      <c r="A55" s="329"/>
      <c r="B55" s="181"/>
      <c r="C55" s="359"/>
      <c r="D55" s="360"/>
      <c r="E55" s="361"/>
      <c r="F55" s="325"/>
      <c r="G55" s="326"/>
      <c r="H55" s="327"/>
      <c r="I55" s="122" t="s">
        <v>204</v>
      </c>
      <c r="J55" s="123"/>
      <c r="K55" s="325"/>
      <c r="L55" s="328"/>
      <c r="M55" s="123"/>
      <c r="N55" s="122"/>
      <c r="O55" s="123"/>
      <c r="P55" s="130"/>
      <c r="Q55" s="125">
        <v>1</v>
      </c>
      <c r="R55" s="126"/>
      <c r="S55" s="347"/>
    </row>
    <row r="56" spans="1:23" s="120" customFormat="1" ht="15" customHeight="1" x14ac:dyDescent="0.2">
      <c r="A56" s="329"/>
      <c r="B56" s="181"/>
      <c r="C56" s="348"/>
      <c r="D56" s="349"/>
      <c r="E56" s="350"/>
      <c r="F56" s="325"/>
      <c r="G56" s="326"/>
      <c r="H56" s="327"/>
      <c r="I56" s="152" t="s">
        <v>205</v>
      </c>
      <c r="J56" s="153"/>
      <c r="K56" s="325"/>
      <c r="L56" s="328"/>
      <c r="M56" s="153"/>
      <c r="N56" s="152"/>
      <c r="O56" s="153"/>
      <c r="P56" s="193"/>
      <c r="Q56" s="155">
        <v>1</v>
      </c>
      <c r="R56" s="156"/>
      <c r="S56" s="347"/>
    </row>
    <row r="57" spans="1:23" s="120" customFormat="1" ht="15" customHeight="1" x14ac:dyDescent="0.2">
      <c r="A57" s="329"/>
      <c r="B57" s="181"/>
      <c r="C57" s="325"/>
      <c r="D57" s="326"/>
      <c r="E57" s="327"/>
      <c r="F57" s="325"/>
      <c r="G57" s="326"/>
      <c r="H57" s="327"/>
      <c r="I57" s="152" t="s">
        <v>206</v>
      </c>
      <c r="J57" s="123"/>
      <c r="K57" s="325"/>
      <c r="L57" s="328"/>
      <c r="M57" s="123"/>
      <c r="N57" s="122"/>
      <c r="O57" s="123"/>
      <c r="P57" s="130"/>
      <c r="Q57" s="125">
        <v>1</v>
      </c>
      <c r="R57" s="126"/>
      <c r="S57" s="347"/>
    </row>
    <row r="58" spans="1:23" s="120" customFormat="1" ht="15" customHeight="1" x14ac:dyDescent="0.2">
      <c r="A58" s="329"/>
      <c r="B58" s="181"/>
      <c r="C58" s="190"/>
      <c r="D58" s="191"/>
      <c r="E58" s="192"/>
      <c r="F58" s="127"/>
      <c r="G58" s="128"/>
      <c r="H58" s="129"/>
      <c r="I58" s="152" t="s">
        <v>207</v>
      </c>
      <c r="J58" s="153"/>
      <c r="K58" s="325"/>
      <c r="L58" s="328"/>
      <c r="M58" s="153"/>
      <c r="N58" s="152"/>
      <c r="O58" s="153"/>
      <c r="P58" s="193"/>
      <c r="Q58" s="155">
        <v>1</v>
      </c>
      <c r="R58" s="156"/>
      <c r="S58" s="347"/>
    </row>
    <row r="59" spans="1:23" s="120" customFormat="1" ht="15" customHeight="1" x14ac:dyDescent="0.2">
      <c r="A59" s="329"/>
      <c r="B59" s="181"/>
      <c r="C59" s="190"/>
      <c r="D59" s="191"/>
      <c r="E59" s="192"/>
      <c r="F59" s="127"/>
      <c r="G59" s="128"/>
      <c r="H59" s="129"/>
      <c r="I59" s="152" t="s">
        <v>208</v>
      </c>
      <c r="J59" s="153"/>
      <c r="K59" s="325"/>
      <c r="L59" s="328"/>
      <c r="M59" s="153"/>
      <c r="N59" s="152"/>
      <c r="O59" s="153"/>
      <c r="P59" s="193"/>
      <c r="Q59" s="155">
        <v>1</v>
      </c>
      <c r="R59" s="156"/>
      <c r="S59" s="347"/>
    </row>
    <row r="60" spans="1:23" s="120" customFormat="1" ht="15" customHeight="1" x14ac:dyDescent="0.2">
      <c r="A60" s="329"/>
      <c r="B60" s="181"/>
      <c r="C60" s="348"/>
      <c r="D60" s="349"/>
      <c r="E60" s="350"/>
      <c r="F60" s="325"/>
      <c r="G60" s="326"/>
      <c r="H60" s="327"/>
      <c r="I60" s="152" t="s">
        <v>209</v>
      </c>
      <c r="J60" s="153"/>
      <c r="K60" s="325"/>
      <c r="L60" s="328"/>
      <c r="M60" s="153"/>
      <c r="N60" s="152"/>
      <c r="O60" s="153"/>
      <c r="P60" s="193"/>
      <c r="Q60" s="155">
        <v>1</v>
      </c>
      <c r="R60" s="156"/>
      <c r="S60" s="347"/>
    </row>
    <row r="61" spans="1:23" s="120" customFormat="1" ht="15" customHeight="1" thickBot="1" x14ac:dyDescent="0.25">
      <c r="A61" s="313"/>
      <c r="B61" s="181"/>
      <c r="C61" s="334"/>
      <c r="D61" s="335"/>
      <c r="E61" s="336"/>
      <c r="F61" s="334"/>
      <c r="G61" s="335"/>
      <c r="H61" s="336"/>
      <c r="I61" s="152" t="s">
        <v>210</v>
      </c>
      <c r="J61" s="123"/>
      <c r="K61" s="334"/>
      <c r="L61" s="337"/>
      <c r="M61" s="123"/>
      <c r="N61" s="122"/>
      <c r="O61" s="123"/>
      <c r="P61" s="130"/>
      <c r="Q61" s="125">
        <v>1</v>
      </c>
      <c r="R61" s="126"/>
      <c r="S61" s="200" t="str">
        <f>"/ "&amp;SUM(Q54:Q61)</f>
        <v>/ 8</v>
      </c>
    </row>
    <row r="62" spans="1:23" s="120" customFormat="1" ht="15" customHeight="1" x14ac:dyDescent="0.2">
      <c r="A62" s="312" t="s">
        <v>13</v>
      </c>
      <c r="B62" s="201"/>
      <c r="C62" s="330"/>
      <c r="D62" s="331"/>
      <c r="E62" s="332"/>
      <c r="F62" s="330"/>
      <c r="G62" s="331"/>
      <c r="H62" s="332"/>
      <c r="I62" s="115"/>
      <c r="J62" s="116"/>
      <c r="K62" s="330"/>
      <c r="L62" s="333"/>
      <c r="M62" s="116" t="s">
        <v>211</v>
      </c>
      <c r="N62" s="115"/>
      <c r="O62" s="116"/>
      <c r="P62" s="202"/>
      <c r="Q62" s="203">
        <v>2</v>
      </c>
      <c r="R62" s="119"/>
      <c r="S62" s="346">
        <f>SUM(R62:R71)</f>
        <v>0</v>
      </c>
    </row>
    <row r="63" spans="1:23" s="120" customFormat="1" ht="15" customHeight="1" x14ac:dyDescent="0.2">
      <c r="A63" s="329"/>
      <c r="B63" s="181"/>
      <c r="C63" s="325"/>
      <c r="D63" s="326"/>
      <c r="E63" s="327"/>
      <c r="F63" s="325"/>
      <c r="G63" s="326"/>
      <c r="H63" s="327"/>
      <c r="I63" s="122"/>
      <c r="J63" s="123"/>
      <c r="K63" s="325"/>
      <c r="L63" s="328"/>
      <c r="M63" s="123"/>
      <c r="N63" s="122" t="s">
        <v>212</v>
      </c>
      <c r="O63" s="123"/>
      <c r="P63" s="130"/>
      <c r="Q63" s="157">
        <v>2</v>
      </c>
      <c r="R63" s="126"/>
      <c r="S63" s="347"/>
    </row>
    <row r="64" spans="1:23" s="120" customFormat="1" ht="15" customHeight="1" x14ac:dyDescent="0.2">
      <c r="A64" s="329"/>
      <c r="B64" s="181"/>
      <c r="C64" s="325"/>
      <c r="D64" s="326"/>
      <c r="E64" s="327"/>
      <c r="F64" s="325"/>
      <c r="G64" s="326"/>
      <c r="H64" s="327"/>
      <c r="I64" s="122"/>
      <c r="J64" s="123"/>
      <c r="K64" s="325"/>
      <c r="L64" s="328"/>
      <c r="M64" s="123"/>
      <c r="N64" s="204" t="s">
        <v>213</v>
      </c>
      <c r="O64" s="123"/>
      <c r="P64" s="130"/>
      <c r="Q64" s="125">
        <v>2</v>
      </c>
      <c r="R64" s="126"/>
      <c r="S64" s="347"/>
    </row>
    <row r="65" spans="1:23" s="120" customFormat="1" ht="15" customHeight="1" x14ac:dyDescent="0.2">
      <c r="A65" s="329"/>
      <c r="B65" s="181"/>
      <c r="C65" s="325"/>
      <c r="D65" s="326"/>
      <c r="E65" s="327"/>
      <c r="F65" s="325"/>
      <c r="G65" s="326"/>
      <c r="H65" s="327"/>
      <c r="I65" s="122"/>
      <c r="J65" s="123"/>
      <c r="K65" s="325"/>
      <c r="L65" s="328"/>
      <c r="M65" s="123"/>
      <c r="N65" s="122" t="s">
        <v>214</v>
      </c>
      <c r="O65" s="123"/>
      <c r="P65" s="130"/>
      <c r="Q65" s="125">
        <v>2</v>
      </c>
      <c r="R65" s="126"/>
      <c r="S65" s="347"/>
    </row>
    <row r="66" spans="1:23" s="120" customFormat="1" ht="15" customHeight="1" x14ac:dyDescent="0.2">
      <c r="A66" s="329"/>
      <c r="B66" s="181"/>
      <c r="C66" s="325"/>
      <c r="D66" s="326"/>
      <c r="E66" s="327"/>
      <c r="F66" s="325"/>
      <c r="G66" s="326"/>
      <c r="H66" s="327"/>
      <c r="I66" s="122"/>
      <c r="J66" s="123"/>
      <c r="K66" s="325"/>
      <c r="L66" s="328"/>
      <c r="M66" s="205" t="s">
        <v>215</v>
      </c>
      <c r="N66" s="122"/>
      <c r="O66" s="123"/>
      <c r="P66" s="130"/>
      <c r="Q66" s="125">
        <v>2</v>
      </c>
      <c r="R66" s="126"/>
      <c r="S66" s="347"/>
    </row>
    <row r="67" spans="1:23" s="120" customFormat="1" ht="15" customHeight="1" x14ac:dyDescent="0.2">
      <c r="A67" s="329"/>
      <c r="B67" s="181"/>
      <c r="C67" s="325"/>
      <c r="D67" s="326"/>
      <c r="E67" s="327"/>
      <c r="F67" s="325"/>
      <c r="G67" s="326"/>
      <c r="H67" s="327"/>
      <c r="I67" s="122"/>
      <c r="J67" s="123"/>
      <c r="K67" s="325"/>
      <c r="L67" s="328"/>
      <c r="M67" s="153"/>
      <c r="N67" s="152" t="s">
        <v>216</v>
      </c>
      <c r="O67" s="123"/>
      <c r="P67" s="130"/>
      <c r="Q67" s="125">
        <v>2</v>
      </c>
      <c r="R67" s="126"/>
      <c r="S67" s="347"/>
    </row>
    <row r="68" spans="1:23" s="120" customFormat="1" ht="15" customHeight="1" x14ac:dyDescent="0.2">
      <c r="A68" s="329"/>
      <c r="B68" s="181"/>
      <c r="C68" s="325"/>
      <c r="D68" s="326"/>
      <c r="E68" s="327"/>
      <c r="F68" s="325"/>
      <c r="G68" s="326"/>
      <c r="H68" s="327"/>
      <c r="I68" s="122"/>
      <c r="J68" s="123"/>
      <c r="K68" s="325"/>
      <c r="L68" s="328"/>
      <c r="M68" s="123"/>
      <c r="N68" s="122" t="s">
        <v>217</v>
      </c>
      <c r="O68" s="123"/>
      <c r="P68" s="130"/>
      <c r="Q68" s="125">
        <v>2</v>
      </c>
      <c r="R68" s="126"/>
      <c r="S68" s="347"/>
    </row>
    <row r="69" spans="1:23" s="120" customFormat="1" ht="15" customHeight="1" x14ac:dyDescent="0.2">
      <c r="A69" s="329"/>
      <c r="B69" s="181"/>
      <c r="C69" s="325"/>
      <c r="D69" s="326"/>
      <c r="E69" s="327"/>
      <c r="F69" s="325"/>
      <c r="G69" s="326"/>
      <c r="H69" s="327"/>
      <c r="I69" s="122"/>
      <c r="J69" s="123"/>
      <c r="K69" s="325"/>
      <c r="L69" s="328"/>
      <c r="M69" s="206"/>
      <c r="N69" s="207" t="s">
        <v>46</v>
      </c>
      <c r="O69" s="123"/>
      <c r="P69" s="130"/>
      <c r="Q69" s="125">
        <v>2</v>
      </c>
      <c r="R69" s="126"/>
      <c r="S69" s="347"/>
    </row>
    <row r="70" spans="1:23" s="120" customFormat="1" ht="15" customHeight="1" x14ac:dyDescent="0.2">
      <c r="A70" s="329"/>
      <c r="B70" s="181"/>
      <c r="C70" s="325"/>
      <c r="D70" s="326"/>
      <c r="E70" s="327"/>
      <c r="F70" s="325"/>
      <c r="G70" s="326"/>
      <c r="H70" s="327"/>
      <c r="I70" s="122"/>
      <c r="J70" s="123"/>
      <c r="K70" s="325"/>
      <c r="L70" s="328"/>
      <c r="M70" s="123"/>
      <c r="N70" s="122" t="s">
        <v>218</v>
      </c>
      <c r="O70" s="123"/>
      <c r="P70" s="130"/>
      <c r="Q70" s="125">
        <v>2</v>
      </c>
      <c r="R70" s="126"/>
      <c r="S70" s="347"/>
    </row>
    <row r="71" spans="1:23" s="120" customFormat="1" ht="15" customHeight="1" thickBot="1" x14ac:dyDescent="0.25">
      <c r="A71" s="329"/>
      <c r="B71" s="181"/>
      <c r="C71" s="334"/>
      <c r="D71" s="335"/>
      <c r="E71" s="336"/>
      <c r="F71" s="334"/>
      <c r="G71" s="335"/>
      <c r="H71" s="336"/>
      <c r="I71" s="207"/>
      <c r="J71" s="206"/>
      <c r="K71" s="334"/>
      <c r="L71" s="337"/>
      <c r="M71" s="206"/>
      <c r="N71" s="207" t="s">
        <v>219</v>
      </c>
      <c r="O71" s="208"/>
      <c r="P71" s="209"/>
      <c r="Q71" s="210">
        <v>2</v>
      </c>
      <c r="R71" s="211"/>
      <c r="S71" s="172" t="str">
        <f>"/ "&amp;SUM(Q62:Q71)</f>
        <v>/ 20</v>
      </c>
    </row>
    <row r="72" spans="1:23" s="120" customFormat="1" ht="15" customHeight="1" x14ac:dyDescent="0.2">
      <c r="A72" s="338" t="s">
        <v>220</v>
      </c>
      <c r="B72" s="212"/>
      <c r="C72" s="340"/>
      <c r="D72" s="341"/>
      <c r="E72" s="341"/>
      <c r="F72" s="341"/>
      <c r="G72" s="341"/>
      <c r="H72" s="341"/>
      <c r="I72" s="341"/>
      <c r="J72" s="341"/>
      <c r="K72" s="341"/>
      <c r="L72" s="341"/>
      <c r="M72" s="341"/>
      <c r="N72" s="341"/>
      <c r="O72" s="341"/>
      <c r="P72" s="342"/>
      <c r="Q72" s="310">
        <v>3</v>
      </c>
      <c r="R72" s="308"/>
      <c r="S72" s="213">
        <f>R72</f>
        <v>0</v>
      </c>
    </row>
    <row r="73" spans="1:23" s="120" customFormat="1" ht="15" customHeight="1" thickBot="1" x14ac:dyDescent="0.25">
      <c r="A73" s="339"/>
      <c r="B73" s="214"/>
      <c r="C73" s="343"/>
      <c r="D73" s="344"/>
      <c r="E73" s="344"/>
      <c r="F73" s="344"/>
      <c r="G73" s="344"/>
      <c r="H73" s="344"/>
      <c r="I73" s="344"/>
      <c r="J73" s="344"/>
      <c r="K73" s="344"/>
      <c r="L73" s="344"/>
      <c r="M73" s="344"/>
      <c r="N73" s="344"/>
      <c r="O73" s="344"/>
      <c r="P73" s="345"/>
      <c r="Q73" s="311"/>
      <c r="R73" s="309"/>
      <c r="S73" s="215" t="str">
        <f>"/ "&amp;SUM(Q72)</f>
        <v>/ 3</v>
      </c>
      <c r="T73" s="216">
        <f>SUM(S4,S17,S29,S39,S54,S62,S72,S13)</f>
        <v>0</v>
      </c>
      <c r="U73" s="217" t="s">
        <v>221</v>
      </c>
      <c r="V73" s="110"/>
    </row>
    <row r="74" spans="1:23" ht="13.5" customHeight="1" x14ac:dyDescent="0.2">
      <c r="A74" s="312" t="s">
        <v>143</v>
      </c>
      <c r="B74" s="314" t="s">
        <v>144</v>
      </c>
      <c r="C74" s="315"/>
      <c r="D74" s="315"/>
      <c r="E74" s="315"/>
      <c r="F74" s="315"/>
      <c r="G74" s="315"/>
      <c r="H74" s="315"/>
      <c r="I74" s="316"/>
      <c r="J74" s="314" t="s">
        <v>145</v>
      </c>
      <c r="K74" s="315"/>
      <c r="L74" s="316"/>
      <c r="M74" s="314" t="s">
        <v>14</v>
      </c>
      <c r="N74" s="316"/>
      <c r="O74" s="314" t="s">
        <v>1</v>
      </c>
      <c r="P74" s="316"/>
      <c r="Q74" s="317" t="s">
        <v>220</v>
      </c>
      <c r="R74" s="319">
        <f>SUM(S4,S17,S29,S39,S46,S54,S62,S72,S13)</f>
        <v>0</v>
      </c>
      <c r="S74" s="320"/>
    </row>
    <row r="75" spans="1:23" ht="14.25" customHeight="1" thickBot="1" x14ac:dyDescent="0.25">
      <c r="A75" s="313"/>
      <c r="B75" s="218" t="s">
        <v>147</v>
      </c>
      <c r="C75" s="296" t="s">
        <v>148</v>
      </c>
      <c r="D75" s="323"/>
      <c r="E75" s="324"/>
      <c r="F75" s="296" t="s">
        <v>2</v>
      </c>
      <c r="G75" s="323"/>
      <c r="H75" s="324"/>
      <c r="I75" s="219" t="s">
        <v>149</v>
      </c>
      <c r="J75" s="218" t="s">
        <v>150</v>
      </c>
      <c r="K75" s="296" t="s">
        <v>151</v>
      </c>
      <c r="L75" s="297"/>
      <c r="M75" s="218" t="s">
        <v>152</v>
      </c>
      <c r="N75" s="219" t="s">
        <v>153</v>
      </c>
      <c r="O75" s="220" t="s">
        <v>152</v>
      </c>
      <c r="P75" s="219" t="s">
        <v>154</v>
      </c>
      <c r="Q75" s="318"/>
      <c r="R75" s="321"/>
      <c r="S75" s="322"/>
    </row>
    <row r="76" spans="1:23" s="120" customFormat="1" ht="17.25" customHeight="1" x14ac:dyDescent="0.2">
      <c r="A76" s="146" t="s">
        <v>155</v>
      </c>
      <c r="B76" s="221"/>
      <c r="C76" s="298">
        <f>SUM(Q18:Q27,Q38,Q45:Q48)</f>
        <v>17</v>
      </c>
      <c r="D76" s="299"/>
      <c r="E76" s="300"/>
      <c r="F76" s="301">
        <f>SUM(Q28,Q49:Q53)</f>
        <v>11</v>
      </c>
      <c r="G76" s="299"/>
      <c r="H76" s="300"/>
      <c r="I76" s="222">
        <f>SUM(Q54:Q61)</f>
        <v>8</v>
      </c>
      <c r="J76" s="223">
        <f>SUM(Q17)</f>
        <v>2</v>
      </c>
      <c r="K76" s="301">
        <f>SUM(Q29:Q37,Q39:Q44)</f>
        <v>15</v>
      </c>
      <c r="L76" s="302"/>
      <c r="M76" s="223">
        <f>SUM(Q66,Q62)</f>
        <v>4</v>
      </c>
      <c r="N76" s="222">
        <f>SUM(Q63:Q65,Q67:Q71)</f>
        <v>16</v>
      </c>
      <c r="O76" s="223">
        <f>SUM(Q13:Q16,Q4:Q11)</f>
        <v>21</v>
      </c>
      <c r="P76" s="222">
        <f>Q12</f>
        <v>3</v>
      </c>
      <c r="Q76" s="224">
        <f>Q72</f>
        <v>3</v>
      </c>
      <c r="R76" s="321"/>
      <c r="S76" s="322"/>
      <c r="T76" s="110">
        <f>SUM(C76:Q76)</f>
        <v>100</v>
      </c>
      <c r="U76" s="110" t="s">
        <v>222</v>
      </c>
      <c r="W76" s="110"/>
    </row>
    <row r="77" spans="1:23" s="120" customFormat="1" ht="17.25" customHeight="1" thickBot="1" x14ac:dyDescent="0.25">
      <c r="A77" s="111" t="s">
        <v>146</v>
      </c>
      <c r="B77" s="225"/>
      <c r="C77" s="303">
        <f>SUM(R18:R27,R38,R45:R48)</f>
        <v>0</v>
      </c>
      <c r="D77" s="304"/>
      <c r="E77" s="305"/>
      <c r="F77" s="306">
        <f>SUM(R28,R49:R53)</f>
        <v>0</v>
      </c>
      <c r="G77" s="304"/>
      <c r="H77" s="305"/>
      <c r="I77" s="226">
        <f>SUM(R54:R61)</f>
        <v>0</v>
      </c>
      <c r="J77" s="227">
        <f>SUM(R17)</f>
        <v>0</v>
      </c>
      <c r="K77" s="306">
        <f>SUM(R29:R37,R39:R44)</f>
        <v>0</v>
      </c>
      <c r="L77" s="307"/>
      <c r="M77" s="227">
        <f>SUM(R62,R66)</f>
        <v>0</v>
      </c>
      <c r="N77" s="226">
        <f>SUM(R63:R65,R67:R71)</f>
        <v>0</v>
      </c>
      <c r="O77" s="227">
        <f>SUM(R13:R16,R4:R11)</f>
        <v>0</v>
      </c>
      <c r="P77" s="226">
        <f>SUM(R12)</f>
        <v>0</v>
      </c>
      <c r="Q77" s="227">
        <f>R72</f>
        <v>0</v>
      </c>
      <c r="R77" s="294" t="str">
        <f>"/ "&amp;SUM(Q4:Q73)</f>
        <v>/ 100</v>
      </c>
      <c r="S77" s="295"/>
      <c r="T77" s="110">
        <f>SUM(C77:Q77)</f>
        <v>0</v>
      </c>
      <c r="U77" s="110" t="s">
        <v>223</v>
      </c>
      <c r="W77" s="110"/>
    </row>
    <row r="80" spans="1:23" ht="14" x14ac:dyDescent="0.2">
      <c r="Q80" s="228">
        <f>SUM(Q4:Q73)</f>
        <v>100</v>
      </c>
      <c r="R80" s="110">
        <f>SUM(R4:R73)</f>
        <v>0</v>
      </c>
      <c r="S80" s="229"/>
    </row>
    <row r="81" spans="17:19" ht="14" x14ac:dyDescent="0.2">
      <c r="Q81" s="110" t="s">
        <v>224</v>
      </c>
      <c r="R81" s="110"/>
      <c r="S81" s="229"/>
    </row>
  </sheetData>
  <mergeCells count="188">
    <mergeCell ref="A1:M1"/>
    <mergeCell ref="O1:S1"/>
    <mergeCell ref="A2:A3"/>
    <mergeCell ref="B2:I2"/>
    <mergeCell ref="J2:L2"/>
    <mergeCell ref="M2:N2"/>
    <mergeCell ref="O2:P2"/>
    <mergeCell ref="Q2:S2"/>
    <mergeCell ref="C3:E3"/>
    <mergeCell ref="F3:H3"/>
    <mergeCell ref="K3:L3"/>
    <mergeCell ref="R3:S3"/>
    <mergeCell ref="A4:A16"/>
    <mergeCell ref="C4:E4"/>
    <mergeCell ref="F4:H4"/>
    <mergeCell ref="K4:L4"/>
    <mergeCell ref="S4:S11"/>
    <mergeCell ref="C5:E5"/>
    <mergeCell ref="F5:H5"/>
    <mergeCell ref="K5:L5"/>
    <mergeCell ref="C9:E9"/>
    <mergeCell ref="F9:H9"/>
    <mergeCell ref="K9:L9"/>
    <mergeCell ref="C10:E10"/>
    <mergeCell ref="F10:H10"/>
    <mergeCell ref="K10:L10"/>
    <mergeCell ref="C6:E6"/>
    <mergeCell ref="F6:H6"/>
    <mergeCell ref="K6:L6"/>
    <mergeCell ref="C8:E8"/>
    <mergeCell ref="F8:H8"/>
    <mergeCell ref="K8:L8"/>
    <mergeCell ref="C13:E13"/>
    <mergeCell ref="F13:H13"/>
    <mergeCell ref="K13:L13"/>
    <mergeCell ref="S13:S15"/>
    <mergeCell ref="C15:E15"/>
    <mergeCell ref="F15:H15"/>
    <mergeCell ref="K15:L15"/>
    <mergeCell ref="C11:E11"/>
    <mergeCell ref="F11:H11"/>
    <mergeCell ref="K11:L11"/>
    <mergeCell ref="C12:E12"/>
    <mergeCell ref="F12:H12"/>
    <mergeCell ref="K12:L12"/>
    <mergeCell ref="C16:E16"/>
    <mergeCell ref="F16:H16"/>
    <mergeCell ref="K16:L16"/>
    <mergeCell ref="A17:A61"/>
    <mergeCell ref="C17:E17"/>
    <mergeCell ref="F17:H17"/>
    <mergeCell ref="K17:L17"/>
    <mergeCell ref="C21:E21"/>
    <mergeCell ref="F21:H21"/>
    <mergeCell ref="K21:L21"/>
    <mergeCell ref="C22:E22"/>
    <mergeCell ref="F22:H22"/>
    <mergeCell ref="K22:L22"/>
    <mergeCell ref="C23:E23"/>
    <mergeCell ref="F23:H23"/>
    <mergeCell ref="K23:L23"/>
    <mergeCell ref="C28:E28"/>
    <mergeCell ref="F28:H28"/>
    <mergeCell ref="K28:L28"/>
    <mergeCell ref="C29:E29"/>
    <mergeCell ref="F29:H29"/>
    <mergeCell ref="K29:K37"/>
    <mergeCell ref="F34:H34"/>
    <mergeCell ref="C35:E35"/>
    <mergeCell ref="S17:S27"/>
    <mergeCell ref="C18:E18"/>
    <mergeCell ref="F18:H18"/>
    <mergeCell ref="K18:L18"/>
    <mergeCell ref="C19:E19"/>
    <mergeCell ref="F19:H19"/>
    <mergeCell ref="K19:L19"/>
    <mergeCell ref="C20:E20"/>
    <mergeCell ref="F20:H20"/>
    <mergeCell ref="K20:L20"/>
    <mergeCell ref="C26:E26"/>
    <mergeCell ref="F26:H26"/>
    <mergeCell ref="K26:L26"/>
    <mergeCell ref="C27:E27"/>
    <mergeCell ref="F27:H27"/>
    <mergeCell ref="K27:L27"/>
    <mergeCell ref="C24:E24"/>
    <mergeCell ref="F24:H24"/>
    <mergeCell ref="K24:L24"/>
    <mergeCell ref="C25:E25"/>
    <mergeCell ref="F25:H25"/>
    <mergeCell ref="K25:L25"/>
    <mergeCell ref="S46:S52"/>
    <mergeCell ref="C47:E47"/>
    <mergeCell ref="C48:E48"/>
    <mergeCell ref="C54:E54"/>
    <mergeCell ref="F54:H54"/>
    <mergeCell ref="K54:L54"/>
    <mergeCell ref="S54:S60"/>
    <mergeCell ref="C55:E55"/>
    <mergeCell ref="F36:H36"/>
    <mergeCell ref="C37:E37"/>
    <mergeCell ref="F37:H37"/>
    <mergeCell ref="C38:E38"/>
    <mergeCell ref="F38:H38"/>
    <mergeCell ref="S39:S44"/>
    <mergeCell ref="S29:S37"/>
    <mergeCell ref="C30:E30"/>
    <mergeCell ref="F30:H30"/>
    <mergeCell ref="C31:E31"/>
    <mergeCell ref="F31:H31"/>
    <mergeCell ref="C32:E32"/>
    <mergeCell ref="F32:H32"/>
    <mergeCell ref="C33:E33"/>
    <mergeCell ref="F33:H33"/>
    <mergeCell ref="C34:E34"/>
    <mergeCell ref="F55:H55"/>
    <mergeCell ref="K55:L55"/>
    <mergeCell ref="C56:E56"/>
    <mergeCell ref="F56:H56"/>
    <mergeCell ref="K56:L56"/>
    <mergeCell ref="C57:E57"/>
    <mergeCell ref="F57:H57"/>
    <mergeCell ref="K57:L57"/>
    <mergeCell ref="C45:E45"/>
    <mergeCell ref="C46:E46"/>
    <mergeCell ref="A72:A73"/>
    <mergeCell ref="C72:P73"/>
    <mergeCell ref="F35:H35"/>
    <mergeCell ref="C36:E36"/>
    <mergeCell ref="S62:S70"/>
    <mergeCell ref="C63:E63"/>
    <mergeCell ref="F63:H63"/>
    <mergeCell ref="K63:L63"/>
    <mergeCell ref="C64:E64"/>
    <mergeCell ref="F64:H64"/>
    <mergeCell ref="K58:L58"/>
    <mergeCell ref="K59:L59"/>
    <mergeCell ref="C60:E60"/>
    <mergeCell ref="F60:H60"/>
    <mergeCell ref="K60:L60"/>
    <mergeCell ref="C61:E61"/>
    <mergeCell ref="F61:H61"/>
    <mergeCell ref="K61:L61"/>
    <mergeCell ref="C67:E67"/>
    <mergeCell ref="F67:H67"/>
    <mergeCell ref="K67:L67"/>
    <mergeCell ref="C68:E68"/>
    <mergeCell ref="F68:H68"/>
    <mergeCell ref="K68:L68"/>
    <mergeCell ref="C69:E69"/>
    <mergeCell ref="F69:H69"/>
    <mergeCell ref="K69:L69"/>
    <mergeCell ref="C70:E70"/>
    <mergeCell ref="F70:H70"/>
    <mergeCell ref="K70:L70"/>
    <mergeCell ref="A62:A71"/>
    <mergeCell ref="C62:E62"/>
    <mergeCell ref="F62:H62"/>
    <mergeCell ref="K62:L62"/>
    <mergeCell ref="F65:H65"/>
    <mergeCell ref="K65:L65"/>
    <mergeCell ref="C66:E66"/>
    <mergeCell ref="F66:H66"/>
    <mergeCell ref="K66:L66"/>
    <mergeCell ref="C71:E71"/>
    <mergeCell ref="F71:H71"/>
    <mergeCell ref="K71:L71"/>
    <mergeCell ref="K64:L64"/>
    <mergeCell ref="C65:E65"/>
    <mergeCell ref="A74:A75"/>
    <mergeCell ref="B74:I74"/>
    <mergeCell ref="J74:L74"/>
    <mergeCell ref="M74:N74"/>
    <mergeCell ref="O74:P74"/>
    <mergeCell ref="Q74:Q75"/>
    <mergeCell ref="R74:S76"/>
    <mergeCell ref="C75:E75"/>
    <mergeCell ref="F75:H75"/>
    <mergeCell ref="R77:S77"/>
    <mergeCell ref="K75:L75"/>
    <mergeCell ref="C76:E76"/>
    <mergeCell ref="F76:H76"/>
    <mergeCell ref="K76:L76"/>
    <mergeCell ref="C77:E77"/>
    <mergeCell ref="F77:H77"/>
    <mergeCell ref="K77:L77"/>
    <mergeCell ref="R72:R73"/>
    <mergeCell ref="Q72:Q73"/>
  </mergeCells>
  <phoneticPr fontId="1"/>
  <pageMargins left="0.7" right="0.7" top="0.75" bottom="0.75" header="0.3" footer="0.3"/>
  <pageSetup paperSize="9" scale="66" orientation="portrait" horizontalDpi="4294967292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4</vt:i4>
      </vt:variant>
      <vt:variant>
        <vt:lpstr>名前付き一覧</vt:lpstr>
      </vt:variant>
      <vt:variant>
        <vt:i4>3</vt:i4>
      </vt:variant>
    </vt:vector>
  </HeadingPairs>
  <TitlesOfParts>
    <vt:vector size="7" baseType="lpstr">
      <vt:lpstr>問題用紙 </vt:lpstr>
      <vt:lpstr>解答シート</vt:lpstr>
      <vt:lpstr>解答</vt:lpstr>
      <vt:lpstr>評価表</vt:lpstr>
      <vt:lpstr>解答!Print_Area</vt:lpstr>
      <vt:lpstr>評価表!Print_Area</vt:lpstr>
      <vt:lpstr>'問題用紙 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近藤　智彦</dc:creator>
  <cp:lastModifiedBy>User</cp:lastModifiedBy>
  <cp:lastPrinted>2024-04-09T10:08:51Z</cp:lastPrinted>
  <dcterms:created xsi:type="dcterms:W3CDTF">2020-08-31T08:43:32Z</dcterms:created>
  <dcterms:modified xsi:type="dcterms:W3CDTF">2024-04-09T10:09:09Z</dcterms:modified>
</cp:coreProperties>
</file>