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2"/>
  <workbookPr defaultThemeVersion="124226"/>
  <mc:AlternateContent xmlns:mc="http://schemas.openxmlformats.org/markup-compatibility/2006">
    <mc:Choice Requires="x15">
      <x15ac:absPath xmlns:x15ac="http://schemas.microsoft.com/office/spreadsheetml/2010/11/ac" url="\\f-ipn-fsv-01\share\2\turui-kouzi\Desktop\第19回\"/>
    </mc:Choice>
  </mc:AlternateContent>
  <xr:revisionPtr revIDLastSave="0" documentId="13_ncr:1_{A8ED2110-9340-4297-A390-C8A986077DD0}" xr6:coauthVersionLast="36" xr6:coauthVersionMax="36" xr10:uidLastSave="{00000000-0000-0000-0000-000000000000}"/>
  <bookViews>
    <workbookView xWindow="0" yWindow="0" windowWidth="23010" windowHeight="8700" xr2:uid="{00000000-000D-0000-FFFF-FFFF00000000}"/>
  </bookViews>
  <sheets>
    <sheet name="問題用紙" sheetId="9" r:id="rId1"/>
    <sheet name="解答シート" sheetId="10" r:id="rId2"/>
    <sheet name="解答" sheetId="14" r:id="rId3"/>
    <sheet name="採点表" sheetId="13" r:id="rId4"/>
  </sheets>
  <definedNames>
    <definedName name="_GoBack" localSheetId="2">解答!#REF!</definedName>
    <definedName name="_GoBack" localSheetId="1">解答シート!#REF!</definedName>
    <definedName name="_xlnm.Print_Area" localSheetId="2">解答!$A$1:$L$35</definedName>
    <definedName name="_xlnm.Print_Area" localSheetId="1">解答シート!$A$1:$L$37</definedName>
    <definedName name="_xlnm.Print_Area" localSheetId="3">採点表!$A$1:$U$74</definedName>
    <definedName name="_xlnm.Print_Area" localSheetId="0">問題用紙!$A$1:$H$101</definedName>
  </definedNames>
  <calcPr calcId="191029"/>
</workbook>
</file>

<file path=xl/calcChain.xml><?xml version="1.0" encoding="utf-8"?>
<calcChain xmlns="http://schemas.openxmlformats.org/spreadsheetml/2006/main">
  <c r="U57" i="13" l="1"/>
  <c r="U11" i="13"/>
  <c r="U4" i="13"/>
  <c r="R73" i="13"/>
  <c r="R72" i="13"/>
  <c r="Q73" i="13"/>
  <c r="Q72" i="13"/>
  <c r="O72" i="13"/>
  <c r="O73" i="13"/>
  <c r="N73" i="13"/>
  <c r="N72" i="13"/>
  <c r="M73" i="13"/>
  <c r="M72" i="13"/>
  <c r="F72" i="13"/>
  <c r="I24" i="14" l="1"/>
  <c r="H24" i="14"/>
  <c r="G24" i="14"/>
  <c r="F24" i="14"/>
  <c r="E24" i="14"/>
  <c r="D24" i="14"/>
  <c r="J22" i="14"/>
  <c r="J21" i="14"/>
  <c r="J20" i="14"/>
  <c r="J23" i="14"/>
  <c r="J19" i="14"/>
  <c r="S73" i="13" l="1"/>
  <c r="P73" i="13"/>
  <c r="K73" i="13"/>
  <c r="J73" i="13"/>
  <c r="I73" i="13"/>
  <c r="F73" i="13"/>
  <c r="C73" i="13"/>
  <c r="K72" i="13"/>
  <c r="J72" i="13"/>
  <c r="I72" i="13"/>
  <c r="C72" i="13"/>
  <c r="P72" i="13" l="1"/>
  <c r="U67" i="13"/>
  <c r="U47" i="13"/>
  <c r="U41" i="13"/>
  <c r="U35" i="13"/>
  <c r="U22" i="13"/>
  <c r="T73" i="13" l="1"/>
  <c r="T76" i="13"/>
  <c r="S76" i="13"/>
  <c r="S72" i="13"/>
  <c r="U69" i="13"/>
  <c r="U68" i="13"/>
  <c r="U58" i="13"/>
  <c r="U48" i="13"/>
  <c r="U42" i="13"/>
  <c r="U36" i="13"/>
  <c r="U23" i="13"/>
  <c r="U12" i="13"/>
  <c r="V69" i="13" l="1"/>
  <c r="T70" i="13"/>
  <c r="V72" i="13"/>
  <c r="V73" i="13"/>
</calcChain>
</file>

<file path=xl/sharedStrings.xml><?xml version="1.0" encoding="utf-8"?>
<sst xmlns="http://schemas.openxmlformats.org/spreadsheetml/2006/main" count="341" uniqueCount="235">
  <si>
    <t>〈問題〉</t>
    <rPh sb="1" eb="3">
      <t>モンダイ</t>
    </rPh>
    <phoneticPr fontId="1"/>
  </si>
  <si>
    <t>〈処理条件〉</t>
    <rPh sb="1" eb="3">
      <t>ショリ</t>
    </rPh>
    <rPh sb="3" eb="5">
      <t>ジョウケン</t>
    </rPh>
    <phoneticPr fontId="1"/>
  </si>
  <si>
    <t>氏名</t>
    <rPh sb="0" eb="2">
      <t>シメイ</t>
    </rPh>
    <phoneticPr fontId="1"/>
  </si>
  <si>
    <t>条件</t>
    <rPh sb="0" eb="2">
      <t>ジョウケン</t>
    </rPh>
    <phoneticPr fontId="1"/>
  </si>
  <si>
    <t>画像</t>
    <rPh sb="0" eb="2">
      <t>ガゾウ</t>
    </rPh>
    <phoneticPr fontId="1"/>
  </si>
  <si>
    <t>得点</t>
    <rPh sb="0" eb="2">
      <t>トクテン</t>
    </rPh>
    <phoneticPr fontId="1"/>
  </si>
  <si>
    <t>罫線</t>
    <rPh sb="0" eb="2">
      <t>ケイセン</t>
    </rPh>
    <phoneticPr fontId="1"/>
  </si>
  <si>
    <t>塗りつぶし</t>
    <rPh sb="0" eb="1">
      <t>ヌ</t>
    </rPh>
    <phoneticPr fontId="1"/>
  </si>
  <si>
    <t>①　</t>
    <phoneticPr fontId="1"/>
  </si>
  <si>
    <t>貼り付け位置</t>
    <rPh sb="0" eb="1">
      <t>ハ</t>
    </rPh>
    <rPh sb="2" eb="3">
      <t>ツ</t>
    </rPh>
    <rPh sb="4" eb="6">
      <t>イチ</t>
    </rPh>
    <phoneticPr fontId="1"/>
  </si>
  <si>
    <t>デザイン画像《101》</t>
    <rPh sb="4" eb="6">
      <t>ガゾウ</t>
    </rPh>
    <phoneticPr fontId="1"/>
  </si>
  <si>
    <t>文字画像《201》</t>
    <rPh sb="0" eb="2">
      <t>モジ</t>
    </rPh>
    <rPh sb="2" eb="4">
      <t>ガゾウ</t>
    </rPh>
    <phoneticPr fontId="1"/>
  </si>
  <si>
    <t>文字画像《202》</t>
    <rPh sb="0" eb="2">
      <t>モジ</t>
    </rPh>
    <rPh sb="2" eb="4">
      <t>ガゾウ</t>
    </rPh>
    <phoneticPr fontId="1"/>
  </si>
  <si>
    <t>表</t>
    <rPh sb="0" eb="1">
      <t>ヒョウ</t>
    </rPh>
    <phoneticPr fontId="1"/>
  </si>
  <si>
    <t>表《401》</t>
    <rPh sb="0" eb="1">
      <t>ヒョウ</t>
    </rPh>
    <phoneticPr fontId="1"/>
  </si>
  <si>
    <t>関数</t>
    <rPh sb="0" eb="2">
      <t>カンスウ</t>
    </rPh>
    <phoneticPr fontId="1"/>
  </si>
  <si>
    <t>セルの色</t>
    <rPh sb="3" eb="4">
      <t>イロ</t>
    </rPh>
    <phoneticPr fontId="1"/>
  </si>
  <si>
    <t>外枠</t>
    <rPh sb="0" eb="2">
      <t>ソトワク</t>
    </rPh>
    <phoneticPr fontId="1"/>
  </si>
  <si>
    <t>グラフ</t>
    <phoneticPr fontId="1"/>
  </si>
  <si>
    <t>範囲</t>
    <rPh sb="0" eb="2">
      <t>ハンイ</t>
    </rPh>
    <phoneticPr fontId="1"/>
  </si>
  <si>
    <t>種類</t>
    <rPh sb="0" eb="2">
      <t>シュルイ</t>
    </rPh>
    <phoneticPr fontId="1"/>
  </si>
  <si>
    <t>書式</t>
    <rPh sb="0" eb="2">
      <t>ショシキ</t>
    </rPh>
    <phoneticPr fontId="1"/>
  </si>
  <si>
    <t>挿入・貼付</t>
    <rPh sb="0" eb="2">
      <t>ソウニュウ</t>
    </rPh>
    <rPh sb="3" eb="4">
      <t>ハ</t>
    </rPh>
    <rPh sb="4" eb="5">
      <t>ツ</t>
    </rPh>
    <phoneticPr fontId="1"/>
  </si>
  <si>
    <t>太実線</t>
    <rPh sb="0" eb="1">
      <t>フト</t>
    </rPh>
    <rPh sb="1" eb="3">
      <t>ジッセン</t>
    </rPh>
    <phoneticPr fontId="1"/>
  </si>
  <si>
    <t>合計</t>
    <rPh sb="0" eb="2">
      <t>ゴウケイ</t>
    </rPh>
    <phoneticPr fontId="1"/>
  </si>
  <si>
    <t>シート・セル</t>
    <phoneticPr fontId="1"/>
  </si>
  <si>
    <t>①</t>
    <phoneticPr fontId="1"/>
  </si>
  <si>
    <t>②</t>
    <phoneticPr fontId="1"/>
  </si>
  <si>
    <t>配点</t>
    <rPh sb="0" eb="2">
      <t>ハイテン</t>
    </rPh>
    <phoneticPr fontId="1"/>
  </si>
  <si>
    <t>総合</t>
    <rPh sb="0" eb="2">
      <t>ソウゴウ</t>
    </rPh>
    <phoneticPr fontId="1"/>
  </si>
  <si>
    <t>＜出力例＞</t>
    <rPh sb="1" eb="3">
      <t>シュツリョク</t>
    </rPh>
    <rPh sb="3" eb="4">
      <t>レイ</t>
    </rPh>
    <phoneticPr fontId="1"/>
  </si>
  <si>
    <t>年</t>
    <rPh sb="0" eb="1">
      <t>ネン</t>
    </rPh>
    <phoneticPr fontId="1"/>
  </si>
  <si>
    <t>H29</t>
    <phoneticPr fontId="1"/>
  </si>
  <si>
    <t>H30</t>
    <phoneticPr fontId="1"/>
  </si>
  <si>
    <t>ブリ類</t>
    <rPh sb="2" eb="3">
      <t>ルイ</t>
    </rPh>
    <phoneticPr fontId="1"/>
  </si>
  <si>
    <t>マダイ</t>
    <phoneticPr fontId="1"/>
  </si>
  <si>
    <t>シマアジ</t>
    <phoneticPr fontId="1"/>
  </si>
  <si>
    <t>マグロ</t>
    <phoneticPr fontId="1"/>
  </si>
  <si>
    <t>ヒラメ</t>
    <phoneticPr fontId="1"/>
  </si>
  <si>
    <t>その他</t>
    <rPh sb="2" eb="3">
      <t>タ</t>
    </rPh>
    <phoneticPr fontId="1"/>
  </si>
  <si>
    <t>平均</t>
    <rPh sb="0" eb="2">
      <t>ヘイキン</t>
    </rPh>
    <phoneticPr fontId="1"/>
  </si>
  <si>
    <t>イラスト画像《301》</t>
    <rPh sb="4" eb="6">
      <t>ガゾウ</t>
    </rPh>
    <phoneticPr fontId="1"/>
  </si>
  <si>
    <t>イラスト画像《302》</t>
    <rPh sb="4" eb="6">
      <t>ガゾウ</t>
    </rPh>
    <phoneticPr fontId="1"/>
  </si>
  <si>
    <t>イラスト画像《303》</t>
    <rPh sb="4" eb="6">
      <t>ガゾウ</t>
    </rPh>
    <phoneticPr fontId="1"/>
  </si>
  <si>
    <t>イラスト画像《304》</t>
    <rPh sb="4" eb="6">
      <t>ガゾウ</t>
    </rPh>
    <phoneticPr fontId="1"/>
  </si>
  <si>
    <t>関数</t>
    <rPh sb="0" eb="2">
      <t>カンスウ</t>
    </rPh>
    <phoneticPr fontId="1"/>
  </si>
  <si>
    <t>SUM</t>
    <phoneticPr fontId="1"/>
  </si>
  <si>
    <t>D19:I19</t>
    <phoneticPr fontId="1"/>
  </si>
  <si>
    <t>AVERAGE</t>
    <phoneticPr fontId="1"/>
  </si>
  <si>
    <t>ﾍﾞｰｼﾞｭ､背景2､黒+基本色25%</t>
    <rPh sb="7" eb="9">
      <t>ハイケイ</t>
    </rPh>
    <rPh sb="11" eb="12">
      <t>クロ</t>
    </rPh>
    <rPh sb="13" eb="15">
      <t>キホン</t>
    </rPh>
    <rPh sb="15" eb="16">
      <t>ショク</t>
    </rPh>
    <phoneticPr fontId="1"/>
  </si>
  <si>
    <t>縦棒　積み上げ</t>
    <rPh sb="0" eb="2">
      <t>タテボウ</t>
    </rPh>
    <rPh sb="3" eb="4">
      <t>ツ</t>
    </rPh>
    <rPh sb="5" eb="6">
      <t>ア</t>
    </rPh>
    <phoneticPr fontId="1"/>
  </si>
  <si>
    <t>グラフスタイル</t>
    <phoneticPr fontId="1"/>
  </si>
  <si>
    <t>グラフレイアウト</t>
    <phoneticPr fontId="1"/>
  </si>
  <si>
    <t>表示範囲</t>
    <rPh sb="0" eb="2">
      <t>ヒョウジ</t>
    </rPh>
    <rPh sb="2" eb="4">
      <t>ハンイ</t>
    </rPh>
    <phoneticPr fontId="1"/>
  </si>
  <si>
    <t>グラフ
エリアの
書式設定</t>
    <rPh sb="9" eb="11">
      <t>ショシキ</t>
    </rPh>
    <rPh sb="11" eb="13">
      <t>セッテイ</t>
    </rPh>
    <phoneticPr fontId="1"/>
  </si>
  <si>
    <t>枠線のスタイル</t>
    <rPh sb="0" eb="2">
      <t>ワクセン</t>
    </rPh>
    <phoneticPr fontId="1"/>
  </si>
  <si>
    <t>枠線の色</t>
    <rPh sb="0" eb="2">
      <t>ワクセン</t>
    </rPh>
    <rPh sb="3" eb="4">
      <t>イロ</t>
    </rPh>
    <phoneticPr fontId="1"/>
  </si>
  <si>
    <t>枠線の太さ</t>
    <rPh sb="0" eb="2">
      <t>ワクセン</t>
    </rPh>
    <rPh sb="3" eb="4">
      <t>フト</t>
    </rPh>
    <phoneticPr fontId="1"/>
  </si>
  <si>
    <t>実線（単色）</t>
    <rPh sb="0" eb="2">
      <t>ジッセン</t>
    </rPh>
    <rPh sb="3" eb="5">
      <t>タンショク</t>
    </rPh>
    <phoneticPr fontId="1"/>
  </si>
  <si>
    <t>標準の色　オレンジ</t>
    <rPh sb="0" eb="2">
      <t>ヒョウジュン</t>
    </rPh>
    <rPh sb="3" eb="4">
      <t>イロ</t>
    </rPh>
    <phoneticPr fontId="1"/>
  </si>
  <si>
    <t>③</t>
    <phoneticPr fontId="1"/>
  </si>
  <si>
    <t>④</t>
    <phoneticPr fontId="1"/>
  </si>
  <si>
    <t>単位：ｔ</t>
    <rPh sb="0" eb="2">
      <t>タンイ</t>
    </rPh>
    <phoneticPr fontId="1"/>
  </si>
  <si>
    <t>R元</t>
    <rPh sb="1" eb="2">
      <t>モト</t>
    </rPh>
    <phoneticPr fontId="1"/>
  </si>
  <si>
    <t>　</t>
    <phoneticPr fontId="1"/>
  </si>
  <si>
    <t>B1:K3</t>
    <phoneticPr fontId="1"/>
  </si>
  <si>
    <t>J2:L6</t>
    <phoneticPr fontId="1"/>
  </si>
  <si>
    <t>図形の
書式設定</t>
    <rPh sb="0" eb="2">
      <t>ズケイ</t>
    </rPh>
    <rPh sb="4" eb="6">
      <t>ショシキ</t>
    </rPh>
    <rPh sb="6" eb="8">
      <t>セッテイ</t>
    </rPh>
    <phoneticPr fontId="1"/>
  </si>
  <si>
    <t>線のスタイル</t>
    <rPh sb="0" eb="1">
      <t>セン</t>
    </rPh>
    <phoneticPr fontId="1"/>
  </si>
  <si>
    <t>破線</t>
    <rPh sb="0" eb="2">
      <t>ハセン</t>
    </rPh>
    <phoneticPr fontId="1"/>
  </si>
  <si>
    <t>線の色</t>
    <rPh sb="0" eb="1">
      <t>セン</t>
    </rPh>
    <rPh sb="2" eb="3">
      <t>イロ</t>
    </rPh>
    <phoneticPr fontId="1"/>
  </si>
  <si>
    <t>太さ</t>
    <rPh sb="0" eb="1">
      <t>フト</t>
    </rPh>
    <phoneticPr fontId="1"/>
  </si>
  <si>
    <t>3 pt</t>
    <phoneticPr fontId="1"/>
  </si>
  <si>
    <t>濃い青、テキスト2、黒+基本色25%</t>
    <rPh sb="0" eb="1">
      <t>コ</t>
    </rPh>
    <rPh sb="2" eb="3">
      <t>アオ</t>
    </rPh>
    <rPh sb="10" eb="11">
      <t>クロ</t>
    </rPh>
    <phoneticPr fontId="1"/>
  </si>
  <si>
    <t>文字　中央揃え</t>
    <rPh sb="0" eb="2">
      <t>モジ</t>
    </rPh>
    <rPh sb="3" eb="6">
      <t>チュウオウゾロ</t>
    </rPh>
    <phoneticPr fontId="1"/>
  </si>
  <si>
    <t>枠なし</t>
    <rPh sb="0" eb="1">
      <t>ワク</t>
    </rPh>
    <phoneticPr fontId="1"/>
  </si>
  <si>
    <t>文字　右揃え</t>
    <rPh sb="0" eb="2">
      <t>モジ</t>
    </rPh>
    <rPh sb="3" eb="5">
      <t>ミギゾロ</t>
    </rPh>
    <phoneticPr fontId="1"/>
  </si>
  <si>
    <t>小数点以下表示桁数（0）</t>
    <rPh sb="0" eb="3">
      <t>ショウスウテン</t>
    </rPh>
    <rPh sb="3" eb="5">
      <t>イカ</t>
    </rPh>
    <rPh sb="5" eb="7">
      <t>ヒョウジ</t>
    </rPh>
    <rPh sb="7" eb="9">
      <t>ケタスウ</t>
    </rPh>
    <phoneticPr fontId="1"/>
  </si>
  <si>
    <t>下線</t>
    <rPh sb="0" eb="2">
      <t>カセン</t>
    </rPh>
    <phoneticPr fontId="1"/>
  </si>
  <si>
    <t>右線</t>
    <rPh sb="0" eb="1">
      <t>ミギ</t>
    </rPh>
    <rPh sb="1" eb="2">
      <t>セン</t>
    </rPh>
    <phoneticPr fontId="1"/>
  </si>
  <si>
    <t>細二重線</t>
    <rPh sb="0" eb="1">
      <t>ホソ</t>
    </rPh>
    <rPh sb="1" eb="4">
      <t>ニジュウセン</t>
    </rPh>
    <phoneticPr fontId="1"/>
  </si>
  <si>
    <t>③</t>
    <phoneticPr fontId="1"/>
  </si>
  <si>
    <t>オレンジ､アクセント6､白+基本色40%</t>
    <rPh sb="12" eb="13">
      <t>シロ</t>
    </rPh>
    <rPh sb="14" eb="16">
      <t>キホン</t>
    </rPh>
    <rPh sb="16" eb="17">
      <t>ショク</t>
    </rPh>
    <phoneticPr fontId="1"/>
  </si>
  <si>
    <t>赤､アクセント2､白+基本色60%</t>
    <rPh sb="0" eb="1">
      <t>アカ</t>
    </rPh>
    <rPh sb="9" eb="10">
      <t>シロ</t>
    </rPh>
    <rPh sb="11" eb="13">
      <t>キホン</t>
    </rPh>
    <rPh sb="13" eb="14">
      <t>ショク</t>
    </rPh>
    <phoneticPr fontId="1"/>
  </si>
  <si>
    <t>オリーブ､アクセント3､白+基本色40%</t>
    <rPh sb="12" eb="13">
      <t>シロ</t>
    </rPh>
    <rPh sb="14" eb="16">
      <t>キホン</t>
    </rPh>
    <rPh sb="16" eb="17">
      <t>ショク</t>
    </rPh>
    <phoneticPr fontId="1"/>
  </si>
  <si>
    <t>白、背景1､黒+基本色15%</t>
    <rPh sb="0" eb="1">
      <t>シロ</t>
    </rPh>
    <rPh sb="2" eb="4">
      <t>ハイケイ</t>
    </rPh>
    <rPh sb="6" eb="7">
      <t>クロ</t>
    </rPh>
    <rPh sb="8" eb="10">
      <t>キホン</t>
    </rPh>
    <rPh sb="10" eb="11">
      <t>ショク</t>
    </rPh>
    <phoneticPr fontId="1"/>
  </si>
  <si>
    <t>紫､アクセント4､白+基本色40%</t>
    <rPh sb="0" eb="1">
      <t>ムラサキ</t>
    </rPh>
    <phoneticPr fontId="1"/>
  </si>
  <si>
    <t>J20</t>
    <phoneticPr fontId="1"/>
  </si>
  <si>
    <t>スタイル：6</t>
    <phoneticPr fontId="1"/>
  </si>
  <si>
    <t>【文書作成】問題　採点表</t>
    <rPh sb="1" eb="3">
      <t>ブンショ</t>
    </rPh>
    <rPh sb="3" eb="5">
      <t>サクセイ</t>
    </rPh>
    <rPh sb="6" eb="8">
      <t>モンダイ</t>
    </rPh>
    <rPh sb="9" eb="11">
      <t>サイテン</t>
    </rPh>
    <rPh sb="11" eb="12">
      <t>ヒョウ</t>
    </rPh>
    <phoneticPr fontId="1"/>
  </si>
  <si>
    <t>表示形式</t>
    <rPh sb="0" eb="2">
      <t>ヒョウジ</t>
    </rPh>
    <rPh sb="2" eb="4">
      <t>ケイシキ</t>
    </rPh>
    <phoneticPr fontId="1"/>
  </si>
  <si>
    <t>配置・桁数</t>
    <rPh sb="0" eb="2">
      <t>ハイチ</t>
    </rPh>
    <rPh sb="3" eb="4">
      <t>ケタ</t>
    </rPh>
    <rPh sb="4" eb="5">
      <t>スウ</t>
    </rPh>
    <phoneticPr fontId="1"/>
  </si>
  <si>
    <t>貼付</t>
    <rPh sb="0" eb="1">
      <t>ハ</t>
    </rPh>
    <rPh sb="1" eb="2">
      <t>ツ</t>
    </rPh>
    <phoneticPr fontId="1"/>
  </si>
  <si>
    <t>サイズの変更</t>
    <rPh sb="4" eb="6">
      <t>ヘンコウ</t>
    </rPh>
    <phoneticPr fontId="1"/>
  </si>
  <si>
    <t>AVE</t>
    <phoneticPr fontId="1"/>
  </si>
  <si>
    <t>太実線外枠</t>
    <phoneticPr fontId="1"/>
  </si>
  <si>
    <t>範囲指定</t>
    <rPh sb="0" eb="4">
      <t>ハンイシテイ</t>
    </rPh>
    <phoneticPr fontId="1"/>
  </si>
  <si>
    <t>←小計合計</t>
    <rPh sb="1" eb="3">
      <t>ショウケイ</t>
    </rPh>
    <rPh sb="3" eb="5">
      <t>ゴウケイ</t>
    </rPh>
    <phoneticPr fontId="1"/>
  </si>
  <si>
    <t>←配点合計（横の合計）</t>
    <rPh sb="1" eb="3">
      <t>ハイテン</t>
    </rPh>
    <rPh sb="3" eb="5">
      <t>ゴウケイ</t>
    </rPh>
    <rPh sb="6" eb="7">
      <t>ヨコ</t>
    </rPh>
    <rPh sb="8" eb="10">
      <t>ゴウケイ</t>
    </rPh>
    <phoneticPr fontId="1"/>
  </si>
  <si>
    <t>←得点合計（横の合計）</t>
    <rPh sb="1" eb="2">
      <t>トク</t>
    </rPh>
    <rPh sb="2" eb="3">
      <t>テン</t>
    </rPh>
    <rPh sb="3" eb="5">
      <t>ゴウケイ</t>
    </rPh>
    <rPh sb="6" eb="7">
      <t>ヨコ</t>
    </rPh>
    <rPh sb="8" eb="10">
      <t>ゴウケイ</t>
    </rPh>
    <phoneticPr fontId="1"/>
  </si>
  <si>
    <t>　↑　配点合計（縦の合計）</t>
    <rPh sb="3" eb="5">
      <t>ハイテン</t>
    </rPh>
    <rPh sb="5" eb="7">
      <t>ゴウケイ</t>
    </rPh>
    <rPh sb="8" eb="9">
      <t>タテ</t>
    </rPh>
    <rPh sb="10" eb="12">
      <t>ゴウケイ</t>
    </rPh>
    <phoneticPr fontId="1"/>
  </si>
  <si>
    <t>デ101</t>
    <phoneticPr fontId="1"/>
  </si>
  <si>
    <t>字201</t>
    <rPh sb="0" eb="1">
      <t>ジ</t>
    </rPh>
    <phoneticPr fontId="1"/>
  </si>
  <si>
    <t>字202</t>
    <rPh sb="0" eb="1">
      <t>ジ</t>
    </rPh>
    <phoneticPr fontId="1"/>
  </si>
  <si>
    <t>イ301</t>
    <phoneticPr fontId="1"/>
  </si>
  <si>
    <t>イ302</t>
    <phoneticPr fontId="1"/>
  </si>
  <si>
    <t>イ303</t>
  </si>
  <si>
    <t>イ304</t>
  </si>
  <si>
    <t>J22</t>
  </si>
  <si>
    <t>J23</t>
  </si>
  <si>
    <t>太実線下</t>
    <rPh sb="3" eb="4">
      <t>シタ</t>
    </rPh>
    <phoneticPr fontId="1"/>
  </si>
  <si>
    <t>細二重線右</t>
    <rPh sb="0" eb="1">
      <t>ホソ</t>
    </rPh>
    <rPh sb="1" eb="3">
      <t>ニジュウ</t>
    </rPh>
    <rPh sb="4" eb="5">
      <t>ミギ</t>
    </rPh>
    <phoneticPr fontId="1"/>
  </si>
  <si>
    <t>右下がり細斜線</t>
    <rPh sb="0" eb="1">
      <t>ミギ</t>
    </rPh>
    <rPh sb="1" eb="2">
      <t>サ</t>
    </rPh>
    <rPh sb="4" eb="5">
      <t>ホソ</t>
    </rPh>
    <rPh sb="5" eb="7">
      <t>シャセン</t>
    </rPh>
    <phoneticPr fontId="1"/>
  </si>
  <si>
    <t>右下がり細斜線</t>
    <rPh sb="0" eb="2">
      <t>ミギサ</t>
    </rPh>
    <phoneticPr fontId="1"/>
  </si>
  <si>
    <t>積み上げ縦棒</t>
    <rPh sb="0" eb="1">
      <t>ツ</t>
    </rPh>
    <rPh sb="2" eb="3">
      <t>ア</t>
    </rPh>
    <rPh sb="4" eb="6">
      <t>タテボウ</t>
    </rPh>
    <phoneticPr fontId="1"/>
  </si>
  <si>
    <t>スタイル6</t>
    <phoneticPr fontId="1"/>
  </si>
  <si>
    <t>セル結合</t>
    <rPh sb="2" eb="4">
      <t>ケツゴウ</t>
    </rPh>
    <phoneticPr fontId="1"/>
  </si>
  <si>
    <t>凡例の
書式設定</t>
    <rPh sb="0" eb="2">
      <t>ハンレイ</t>
    </rPh>
    <rPh sb="4" eb="6">
      <t>ショシキ</t>
    </rPh>
    <rPh sb="6" eb="8">
      <t>セッテイ</t>
    </rPh>
    <phoneticPr fontId="1"/>
  </si>
  <si>
    <t>白、背景1、黒＋基本色5％</t>
    <rPh sb="0" eb="1">
      <t>シロ</t>
    </rPh>
    <rPh sb="2" eb="4">
      <t>ハイケイ</t>
    </rPh>
    <rPh sb="6" eb="7">
      <t>クロ</t>
    </rPh>
    <rPh sb="8" eb="11">
      <t>キホンショク</t>
    </rPh>
    <phoneticPr fontId="1"/>
  </si>
  <si>
    <t>細実線</t>
    <rPh sb="0" eb="1">
      <t>ホソ</t>
    </rPh>
    <rPh sb="1" eb="3">
      <t>ジッセン</t>
    </rPh>
    <phoneticPr fontId="1"/>
  </si>
  <si>
    <t>格子</t>
    <rPh sb="0" eb="2">
      <t>コウシ</t>
    </rPh>
    <phoneticPr fontId="1"/>
  </si>
  <si>
    <t>フォントサイズ</t>
    <phoneticPr fontId="1"/>
  </si>
  <si>
    <t>11P</t>
    <phoneticPr fontId="1"/>
  </si>
  <si>
    <t>結合</t>
    <rPh sb="0" eb="2">
      <t>ケツゴウ</t>
    </rPh>
    <phoneticPr fontId="1"/>
  </si>
  <si>
    <t>B20</t>
  </si>
  <si>
    <t>B21</t>
  </si>
  <si>
    <t>B22</t>
  </si>
  <si>
    <t>B23</t>
  </si>
  <si>
    <t>B24</t>
  </si>
  <si>
    <t>細実線格子</t>
    <rPh sb="0" eb="1">
      <t>ホソ</t>
    </rPh>
    <rPh sb="1" eb="3">
      <t>ジッセン</t>
    </rPh>
    <rPh sb="3" eb="5">
      <t>コウシ</t>
    </rPh>
    <phoneticPr fontId="1"/>
  </si>
  <si>
    <t>J24</t>
    <phoneticPr fontId="1"/>
  </si>
  <si>
    <t>D25:I25小数点以下0桁</t>
    <rPh sb="7" eb="12">
      <t>ショウスウテンイカ</t>
    </rPh>
    <rPh sb="13" eb="14">
      <t>ケタ</t>
    </rPh>
    <phoneticPr fontId="1"/>
  </si>
  <si>
    <t>右揃え　D20:J25</t>
    <rPh sb="0" eb="2">
      <t>ミギゾロ</t>
    </rPh>
    <phoneticPr fontId="1"/>
  </si>
  <si>
    <t>細二重線下</t>
    <rPh sb="0" eb="1">
      <t>ホソ</t>
    </rPh>
    <rPh sb="1" eb="3">
      <t>ニジュウ</t>
    </rPh>
    <rPh sb="4" eb="5">
      <t>シタ</t>
    </rPh>
    <phoneticPr fontId="1"/>
  </si>
  <si>
    <t>下線</t>
    <rPh sb="0" eb="2">
      <t>シタセン</t>
    </rPh>
    <phoneticPr fontId="1"/>
  </si>
  <si>
    <t>書式変更</t>
    <rPh sb="0" eb="2">
      <t>ショシキ</t>
    </rPh>
    <rPh sb="2" eb="4">
      <t>ヘンコウ</t>
    </rPh>
    <phoneticPr fontId="1"/>
  </si>
  <si>
    <t>実線</t>
    <rPh sb="0" eb="2">
      <t>ジッセン</t>
    </rPh>
    <phoneticPr fontId="1"/>
  </si>
  <si>
    <t>R2</t>
    <phoneticPr fontId="1"/>
  </si>
  <si>
    <t>R3</t>
    <phoneticPr fontId="1"/>
  </si>
  <si>
    <t>縮小</t>
    <rPh sb="0" eb="2">
      <t>シュクショウ</t>
    </rPh>
    <phoneticPr fontId="1"/>
  </si>
  <si>
    <t>A1:L5</t>
    <phoneticPr fontId="1"/>
  </si>
  <si>
    <t>B3:J5</t>
    <phoneticPr fontId="1"/>
  </si>
  <si>
    <t>A6:E13</t>
    <phoneticPr fontId="1"/>
  </si>
  <si>
    <t>D6:H13</t>
    <phoneticPr fontId="1"/>
  </si>
  <si>
    <t>H6:L13</t>
    <phoneticPr fontId="1"/>
  </si>
  <si>
    <t>文字画像《203》</t>
    <rPh sb="0" eb="2">
      <t>モジ</t>
    </rPh>
    <rPh sb="2" eb="4">
      <t>ガゾウ</t>
    </rPh>
    <phoneticPr fontId="1"/>
  </si>
  <si>
    <t>A13:K16</t>
    <phoneticPr fontId="1"/>
  </si>
  <si>
    <t>C17:J24</t>
    <phoneticPr fontId="1"/>
  </si>
  <si>
    <t>18行</t>
    <rPh sb="2" eb="3">
      <t>ギョウ</t>
    </rPh>
    <phoneticPr fontId="1"/>
  </si>
  <si>
    <t>B18:C18</t>
    <phoneticPr fontId="1"/>
  </si>
  <si>
    <t>19～24行</t>
    <rPh sb="5" eb="6">
      <t>ギョウ</t>
    </rPh>
    <phoneticPr fontId="1"/>
  </si>
  <si>
    <t>B19:C19～B24:C24</t>
    <phoneticPr fontId="1"/>
  </si>
  <si>
    <t>B18:C24</t>
    <phoneticPr fontId="1"/>
  </si>
  <si>
    <t>B18:B24</t>
    <phoneticPr fontId="1"/>
  </si>
  <si>
    <t>D18:J18</t>
    <phoneticPr fontId="1"/>
  </si>
  <si>
    <t>J19</t>
    <phoneticPr fontId="1"/>
  </si>
  <si>
    <t>J20～J23</t>
    <phoneticPr fontId="1"/>
  </si>
  <si>
    <t>D20:I20～D23:I23</t>
    <phoneticPr fontId="1"/>
  </si>
  <si>
    <t>D24</t>
    <phoneticPr fontId="1"/>
  </si>
  <si>
    <t>D19:D23</t>
    <phoneticPr fontId="1"/>
  </si>
  <si>
    <t>E24～I24</t>
    <phoneticPr fontId="1"/>
  </si>
  <si>
    <t>E19:E23～I19:I23</t>
    <phoneticPr fontId="1"/>
  </si>
  <si>
    <t>D24:I24</t>
    <phoneticPr fontId="1"/>
  </si>
  <si>
    <t>D19:J24</t>
    <phoneticPr fontId="1"/>
  </si>
  <si>
    <t>C17:J17</t>
    <phoneticPr fontId="1"/>
  </si>
  <si>
    <t>B18:J24</t>
    <phoneticPr fontId="1"/>
  </si>
  <si>
    <t>B18:J18</t>
    <phoneticPr fontId="1"/>
  </si>
  <si>
    <t>B23:J23</t>
    <phoneticPr fontId="1"/>
  </si>
  <si>
    <t>I18:I24</t>
    <phoneticPr fontId="1"/>
  </si>
  <si>
    <t>D18:D24</t>
    <phoneticPr fontId="1"/>
  </si>
  <si>
    <t>E18:E24</t>
    <phoneticPr fontId="1"/>
  </si>
  <si>
    <t>F18:F24</t>
    <phoneticPr fontId="1"/>
  </si>
  <si>
    <t>G18:G24</t>
    <phoneticPr fontId="1"/>
  </si>
  <si>
    <t>H18:H24</t>
    <phoneticPr fontId="1"/>
  </si>
  <si>
    <t>　データ　B18:I23</t>
    <phoneticPr fontId="1"/>
  </si>
  <si>
    <t>　系列　　D18:I18　　項目　B19:B23</t>
    <rPh sb="1" eb="3">
      <t>ケイレツ</t>
    </rPh>
    <rPh sb="14" eb="16">
      <t>コウモク</t>
    </rPh>
    <phoneticPr fontId="1"/>
  </si>
  <si>
    <t>レイアウト：10</t>
    <phoneticPr fontId="1"/>
  </si>
  <si>
    <t>＜出力例＞を参照し、＜処理条件＞に従って文書を作成し、印刷しなさい。</t>
    <rPh sb="1" eb="4">
      <t>しゅつりょくれい</t>
    </rPh>
    <rPh sb="6" eb="8">
      <t>さんしょう</t>
    </rPh>
    <rPh sb="11" eb="13">
      <t>しょり</t>
    </rPh>
    <rPh sb="13" eb="15">
      <t>じょうけん</t>
    </rPh>
    <rPh sb="17" eb="18">
      <t>したが</t>
    </rPh>
    <rPh sb="20" eb="22">
      <t>ぶんしょ</t>
    </rPh>
    <rPh sb="23" eb="25">
      <t>さくせい</t>
    </rPh>
    <rPh sb="27" eb="29">
      <t>いんさつ</t>
    </rPh>
    <phoneticPr fontId="1" type="Hiragana" alignment="distributed"/>
  </si>
  <si>
    <t>　※検定時間は、30分とする。ただし、印刷は検定時間外とする。</t>
    <rPh sb="2" eb="4">
      <t>けんてい</t>
    </rPh>
    <rPh sb="4" eb="6">
      <t>じかん</t>
    </rPh>
    <rPh sb="10" eb="11">
      <t>ぷん</t>
    </rPh>
    <rPh sb="19" eb="21">
      <t>いんさつ</t>
    </rPh>
    <rPh sb="22" eb="24">
      <t>けんてい</t>
    </rPh>
    <rPh sb="24" eb="26">
      <t>じかん</t>
    </rPh>
    <rPh sb="26" eb="27">
      <t>がい</t>
    </rPh>
    <phoneticPr fontId="1" type="Hiragana" alignment="distributed"/>
  </si>
  <si>
    <t>　※画像は、データフォルダ内の画像を使用すること。解答は解答シートにすること。</t>
    <rPh sb="2" eb="4">
      <t>がぞう</t>
    </rPh>
    <rPh sb="13" eb="14">
      <t>ない</t>
    </rPh>
    <rPh sb="15" eb="17">
      <t>がぞう</t>
    </rPh>
    <rPh sb="18" eb="20">
      <t>しよう</t>
    </rPh>
    <rPh sb="25" eb="27">
      <t>かいとう</t>
    </rPh>
    <rPh sb="28" eb="30">
      <t>かいとう</t>
    </rPh>
    <phoneticPr fontId="1" type="Hiragana" alignment="distributed"/>
  </si>
  <si>
    <r>
      <t>　※セルの標準の幅は、</t>
    </r>
    <r>
      <rPr>
        <u/>
        <sz val="12"/>
        <color theme="1"/>
        <rFont val="ＭＳ ゴシック"/>
        <family val="3"/>
        <charset val="128"/>
      </rPr>
      <t>71ピクセル</t>
    </r>
    <r>
      <rPr>
        <sz val="12"/>
        <color theme="1"/>
        <rFont val="ＭＳ ゴシック"/>
        <family val="3"/>
        <charset val="128"/>
      </rPr>
      <t>とする。</t>
    </r>
    <rPh sb="5" eb="7">
      <t>ひょうじゅん</t>
    </rPh>
    <rPh sb="8" eb="9">
      <t>はば</t>
    </rPh>
    <phoneticPr fontId="1" type="Hiragana" alignment="distributed"/>
  </si>
  <si>
    <r>
      <t>　※セルの標準の高さは、</t>
    </r>
    <r>
      <rPr>
        <u/>
        <sz val="12"/>
        <color theme="1"/>
        <rFont val="ＭＳ ゴシック"/>
        <family val="3"/>
        <charset val="128"/>
      </rPr>
      <t>36ピクセル</t>
    </r>
    <r>
      <rPr>
        <sz val="12"/>
        <color theme="1"/>
        <rFont val="ＭＳ ゴシック"/>
        <family val="3"/>
        <charset val="128"/>
      </rPr>
      <t>とする。</t>
    </r>
    <rPh sb="5" eb="7">
      <t>ひょうじゅん</t>
    </rPh>
    <rPh sb="8" eb="9">
      <t>たか</t>
    </rPh>
    <phoneticPr fontId="1" type="Hiragana" alignment="distributed"/>
  </si>
  <si>
    <t>書式設定</t>
    <rPh sb="0" eb="2">
      <t>しょしき</t>
    </rPh>
    <rPh sb="2" eb="4">
      <t>せってい</t>
    </rPh>
    <phoneticPr fontId="1" type="Hiragana" alignment="distributed"/>
  </si>
  <si>
    <t>枠線のスタイル</t>
    <rPh sb="0" eb="2">
      <t>わくせん</t>
    </rPh>
    <phoneticPr fontId="1" type="Hiragana" alignment="distributed"/>
  </si>
  <si>
    <t>枠線の太さ</t>
    <rPh sb="0" eb="2">
      <t>わくせん</t>
    </rPh>
    <rPh sb="3" eb="4">
      <t>ふと</t>
    </rPh>
    <phoneticPr fontId="1" type="Hiragana" alignment="distributed"/>
  </si>
  <si>
    <t>枠線の色</t>
    <rPh sb="0" eb="2">
      <t>わくせん</t>
    </rPh>
    <rPh sb="3" eb="4">
      <t>いろ</t>
    </rPh>
    <phoneticPr fontId="1" type="Hiragana" alignment="distributed"/>
  </si>
  <si>
    <t>黒、テキスト1</t>
    <rPh sb="0" eb="1">
      <t>くろ</t>
    </rPh>
    <phoneticPr fontId="1" type="Hiragana" alignment="distributed"/>
  </si>
  <si>
    <t>図形の塗りつぶし</t>
    <rPh sb="0" eb="2">
      <t>ずけい</t>
    </rPh>
    <rPh sb="3" eb="4">
      <t>ぬ</t>
    </rPh>
    <phoneticPr fontId="1" type="Hiragana" alignment="distributed"/>
  </si>
  <si>
    <t>イラスト画像《306》</t>
    <rPh sb="4" eb="6">
      <t>がぞう</t>
    </rPh>
    <phoneticPr fontId="1" type="Hiragana" alignment="distributed"/>
  </si>
  <si>
    <t>図形Ａ</t>
    <rPh sb="0" eb="2">
      <t>ずけい</t>
    </rPh>
    <phoneticPr fontId="1" type="Hiragana" alignment="distributed"/>
  </si>
  <si>
    <t>ブロック矢印:左</t>
    <rPh sb="4" eb="6">
      <t>やじるし</t>
    </rPh>
    <rPh sb="7" eb="8">
      <t>ひだり</t>
    </rPh>
    <phoneticPr fontId="1" type="Hiragana" alignment="distributed"/>
  </si>
  <si>
    <t>実践</t>
    <rPh sb="0" eb="2">
      <t>じっせん</t>
    </rPh>
    <phoneticPr fontId="1" type="Hiragana" alignment="distributed"/>
  </si>
  <si>
    <t>2 pt</t>
    <phoneticPr fontId="1" type="Hiragana" alignment="distributed"/>
  </si>
  <si>
    <t>赤</t>
    <rPh sb="0" eb="1">
      <t>あか</t>
    </rPh>
    <phoneticPr fontId="1" type="Hiragana" alignment="distributed"/>
  </si>
  <si>
    <t>文字画像《204》</t>
    <rPh sb="0" eb="2">
      <t>モジ</t>
    </rPh>
    <rPh sb="2" eb="4">
      <t>ガゾウ</t>
    </rPh>
    <phoneticPr fontId="1"/>
  </si>
  <si>
    <t>E33:L35</t>
    <phoneticPr fontId="1"/>
  </si>
  <si>
    <t>図形描画</t>
    <rPh sb="0" eb="2">
      <t>ズケイ</t>
    </rPh>
    <rPh sb="2" eb="4">
      <t>ビョウガ</t>
    </rPh>
    <phoneticPr fontId="1"/>
  </si>
  <si>
    <t>D25:J33</t>
    <phoneticPr fontId="1"/>
  </si>
  <si>
    <t>B25:C35（トリミング加工）</t>
    <rPh sb="13" eb="15">
      <t>かこう</t>
    </rPh>
    <phoneticPr fontId="1" type="Hiragana" alignment="distributed"/>
  </si>
  <si>
    <t>D33:D35</t>
    <phoneticPr fontId="1"/>
  </si>
  <si>
    <t>字203</t>
    <rPh sb="0" eb="1">
      <t>ジ</t>
    </rPh>
    <phoneticPr fontId="1"/>
  </si>
  <si>
    <t>B18</t>
    <phoneticPr fontId="1"/>
  </si>
  <si>
    <t>B19</t>
  </si>
  <si>
    <t>中央揃え B18:B24</t>
    <phoneticPr fontId="1"/>
  </si>
  <si>
    <t>中央揃え D18:J18</t>
    <phoneticPr fontId="1"/>
  </si>
  <si>
    <t>J21</t>
  </si>
  <si>
    <t>E24</t>
    <phoneticPr fontId="1"/>
  </si>
  <si>
    <t>F24</t>
    <phoneticPr fontId="1"/>
  </si>
  <si>
    <t>G24</t>
    <phoneticPr fontId="1"/>
  </si>
  <si>
    <t>H24</t>
    <phoneticPr fontId="1"/>
  </si>
  <si>
    <t>I24</t>
    <phoneticPr fontId="1"/>
  </si>
  <si>
    <t>赤、D18:D24</t>
    <rPh sb="0" eb="1">
      <t>アカ</t>
    </rPh>
    <phoneticPr fontId="1"/>
  </si>
  <si>
    <t>オリーブ、E18:E24</t>
    <phoneticPr fontId="1"/>
  </si>
  <si>
    <t>オレンジ、F18:F24</t>
    <phoneticPr fontId="1"/>
  </si>
  <si>
    <t>白、G18:G24</t>
    <rPh sb="0" eb="1">
      <t>シロ</t>
    </rPh>
    <phoneticPr fontId="1"/>
  </si>
  <si>
    <t>ベージュ、H18:H24</t>
    <phoneticPr fontId="1"/>
  </si>
  <si>
    <t>紫、I18:I24</t>
    <rPh sb="0" eb="1">
      <t>ムラサキ</t>
    </rPh>
    <phoneticPr fontId="1"/>
  </si>
  <si>
    <t>レイアウト10</t>
    <phoneticPr fontId="1"/>
  </si>
  <si>
    <t>貼り付けD25:J33</t>
    <phoneticPr fontId="1"/>
  </si>
  <si>
    <t>描画・挿入・貼付</t>
    <rPh sb="0" eb="2">
      <t>ビョウガ</t>
    </rPh>
    <rPh sb="3" eb="5">
      <t>ソウニュウ</t>
    </rPh>
    <rPh sb="6" eb="8">
      <t>ハリツ</t>
    </rPh>
    <phoneticPr fontId="1"/>
  </si>
  <si>
    <t>字204</t>
    <phoneticPr fontId="1"/>
  </si>
  <si>
    <t>破線</t>
    <phoneticPr fontId="1"/>
  </si>
  <si>
    <t>イ306</t>
    <phoneticPr fontId="1"/>
  </si>
  <si>
    <t>トリミング</t>
    <phoneticPr fontId="1"/>
  </si>
  <si>
    <t>図形Ａ</t>
    <rPh sb="0" eb="2">
      <t>ズケイ</t>
    </rPh>
    <phoneticPr fontId="1"/>
  </si>
  <si>
    <t>実線</t>
    <rPh sb="0" eb="2">
      <t>ジッセン</t>
    </rPh>
    <phoneticPr fontId="1"/>
  </si>
  <si>
    <t>オレンジ</t>
    <phoneticPr fontId="1"/>
  </si>
  <si>
    <t>3pt</t>
    <phoneticPr fontId="1"/>
  </si>
  <si>
    <t>白、黒＋基本色5％</t>
    <rPh sb="0" eb="1">
      <t>シロ</t>
    </rPh>
    <rPh sb="2" eb="3">
      <t>クロ</t>
    </rPh>
    <rPh sb="4" eb="7">
      <t>キホンショク</t>
    </rPh>
    <phoneticPr fontId="1"/>
  </si>
  <si>
    <t>2pt</t>
    <phoneticPr fontId="1"/>
  </si>
  <si>
    <t>黒、テキスト１</t>
    <rPh sb="0" eb="1">
      <t>クロ</t>
    </rPh>
    <phoneticPr fontId="1"/>
  </si>
  <si>
    <t>赤</t>
    <rPh sb="0" eb="1">
      <t>アカ</t>
    </rPh>
    <phoneticPr fontId="1"/>
  </si>
  <si>
    <t>濃い青、黒＋基本色25％</t>
    <rPh sb="0" eb="1">
      <t>コ</t>
    </rPh>
    <rPh sb="2" eb="3">
      <t>アオ</t>
    </rPh>
    <rPh sb="4" eb="5">
      <t>クロ</t>
    </rPh>
    <rPh sb="6" eb="9">
      <t>キホンショク</t>
    </rPh>
    <phoneticPr fontId="1"/>
  </si>
  <si>
    <t>3pt</t>
    <phoneticPr fontId="1"/>
  </si>
  <si>
    <t>文書作成　総合問題13　（第19回技能検定問題）　（Excel2016で作成）</t>
    <rPh sb="0" eb="2">
      <t>ぶんしょ</t>
    </rPh>
    <rPh sb="2" eb="4">
      <t>さくせい</t>
    </rPh>
    <rPh sb="5" eb="9">
      <t>そうごうもんだい</t>
    </rPh>
    <rPh sb="13" eb="14">
      <t>だい</t>
    </rPh>
    <rPh sb="16" eb="17">
      <t>かい</t>
    </rPh>
    <rPh sb="17" eb="21">
      <t>ぎのうけんてい</t>
    </rPh>
    <rPh sb="21" eb="23">
      <t>もんだい</t>
    </rPh>
    <rPh sb="36" eb="38">
      <t>さくせい</t>
    </rPh>
    <phoneticPr fontId="1" type="Hiragana" alignment="distributed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</si>
</sst>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2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theme="1"/>
      <name val="ＭＳ ゴシック"/>
      <family val="3"/>
      <charset val="128"/>
    </font>
    <font>
      <sz val="12"/>
      <color theme="1"/>
      <name val="ＭＳ ゴシック"/>
      <family val="3"/>
      <charset val="128"/>
    </font>
    <font>
      <b/>
      <sz val="11"/>
      <color rgb="FF000000"/>
      <name val="ＭＳ ゴシック"/>
      <family val="3"/>
      <charset val="128"/>
    </font>
    <font>
      <sz val="11"/>
      <color rgb="FF000000"/>
      <name val="ＭＳ Ｐゴシック"/>
      <family val="3"/>
      <charset val="128"/>
    </font>
    <font>
      <u/>
      <sz val="12"/>
      <color theme="1"/>
      <name val="ＭＳ ゴシック"/>
      <family val="3"/>
      <charset val="128"/>
    </font>
    <font>
      <sz val="11"/>
      <name val="ＭＳ ゴシック"/>
      <family val="3"/>
      <charset val="128"/>
    </font>
    <font>
      <sz val="12"/>
      <name val="ＭＳ ゴシック"/>
      <family val="3"/>
      <charset val="128"/>
    </font>
    <font>
      <sz val="12"/>
      <color theme="1"/>
      <name val="ＭＳ Ｐゴシック"/>
      <family val="2"/>
      <charset val="128"/>
      <scheme val="minor"/>
    </font>
    <font>
      <sz val="12"/>
      <color rgb="FF000000"/>
      <name val="ＭＳ Ｐゴシック"/>
      <family val="3"/>
      <charset val="128"/>
    </font>
    <font>
      <b/>
      <sz val="12"/>
      <color rgb="FF000000"/>
      <name val="ＭＳ ゴシック"/>
      <family val="3"/>
      <charset val="128"/>
    </font>
    <font>
      <b/>
      <sz val="18"/>
      <color theme="1"/>
      <name val="ＭＳ ゴシック"/>
      <family val="3"/>
      <charset val="128"/>
    </font>
    <font>
      <sz val="18"/>
      <color theme="1"/>
      <name val="ＭＳ ゴシック"/>
      <family val="3"/>
      <charset val="128"/>
    </font>
    <font>
      <sz val="14"/>
      <color theme="1"/>
      <name val="ＭＳ ゴシック"/>
      <family val="3"/>
      <charset val="128"/>
    </font>
    <font>
      <sz val="11"/>
      <name val="ＭＳ Ｐゴシック"/>
      <family val="3"/>
      <charset val="128"/>
      <scheme val="minor"/>
    </font>
    <font>
      <sz val="26"/>
      <color theme="1"/>
      <name val="ＭＳ ゴシック"/>
      <family val="3"/>
      <charset val="128"/>
    </font>
    <font>
      <sz val="12"/>
      <color theme="1"/>
      <name val="ＭＳ Ｐゴシック"/>
      <family val="3"/>
      <charset val="128"/>
      <scheme val="minor"/>
    </font>
    <font>
      <sz val="12"/>
      <color rgb="FF000000"/>
      <name val="ＭＳ Ｐゴシック"/>
      <family val="3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5"/>
      <color theme="1"/>
      <name val="ＭＳ ゴシック"/>
      <family val="3"/>
      <charset val="128"/>
    </font>
    <font>
      <sz val="16"/>
      <name val="ＭＳ Ｐゴシック"/>
      <family val="2"/>
      <charset val="128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</fills>
  <borders count="13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auto="1"/>
      </left>
      <right/>
      <top style="dashed">
        <color auto="1"/>
      </top>
      <bottom style="dashed">
        <color auto="1"/>
      </bottom>
      <diagonal/>
    </border>
    <border>
      <left/>
      <right/>
      <top style="dashed">
        <color auto="1"/>
      </top>
      <bottom style="dashed">
        <color auto="1"/>
      </bottom>
      <diagonal/>
    </border>
    <border>
      <left/>
      <right style="dashed">
        <color auto="1"/>
      </right>
      <top style="dashed">
        <color auto="1"/>
      </top>
      <bottom style="dashed">
        <color auto="1"/>
      </bottom>
      <diagonal/>
    </border>
    <border>
      <left/>
      <right/>
      <top style="dashed">
        <color auto="1"/>
      </top>
      <bottom/>
      <diagonal/>
    </border>
    <border>
      <left/>
      <right/>
      <top/>
      <bottom style="dashed">
        <color auto="1"/>
      </bottom>
      <diagonal/>
    </border>
    <border>
      <left style="dashed">
        <color auto="1"/>
      </left>
      <right/>
      <top/>
      <bottom/>
      <diagonal/>
    </border>
    <border>
      <left/>
      <right style="dashed">
        <color auto="1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dotted">
        <color indexed="64"/>
      </right>
      <top style="dashed">
        <color auto="1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dashed">
        <color auto="1"/>
      </left>
      <right style="dashed">
        <color auto="1"/>
      </right>
      <top style="dashed">
        <color auto="1"/>
      </top>
      <bottom style="dashed">
        <color auto="1"/>
      </bottom>
      <diagonal/>
    </border>
    <border>
      <left style="dashed">
        <color auto="1"/>
      </left>
      <right style="dashed">
        <color auto="1"/>
      </right>
      <top style="dashed">
        <color auto="1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double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  <border>
      <left/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medium">
        <color indexed="64"/>
      </left>
      <right/>
      <top style="hair">
        <color indexed="64"/>
      </top>
      <bottom style="double">
        <color indexed="64"/>
      </bottom>
      <diagonal/>
    </border>
    <border>
      <left style="medium">
        <color indexed="64"/>
      </left>
      <right/>
      <top style="double">
        <color indexed="64"/>
      </top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 diagonalDown="1">
      <left style="double">
        <color indexed="64"/>
      </left>
      <right style="medium">
        <color indexed="64"/>
      </right>
      <top style="double">
        <color indexed="64"/>
      </top>
      <bottom style="medium">
        <color indexed="64"/>
      </bottom>
      <diagonal style="thin">
        <color indexed="64"/>
      </diagonal>
    </border>
    <border>
      <left style="thin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dashed">
        <color auto="1"/>
      </left>
      <right style="dashed">
        <color auto="1"/>
      </right>
      <top/>
      <bottom/>
      <diagonal/>
    </border>
    <border>
      <left style="dashed">
        <color auto="1"/>
      </left>
      <right style="dashed">
        <color auto="1"/>
      </right>
      <top/>
      <bottom style="dashed">
        <color auto="1"/>
      </bottom>
      <diagonal/>
    </border>
    <border>
      <left style="dashed">
        <color auto="1"/>
      </left>
      <right style="dashed">
        <color auto="1"/>
      </right>
      <top/>
      <bottom style="dotted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</borders>
  <cellStyleXfs count="2">
    <xf numFmtId="0" fontId="0" fillId="0" borderId="0">
      <alignment vertical="center"/>
    </xf>
    <xf numFmtId="38" fontId="19" fillId="0" borderId="0" applyFont="0" applyFill="0" applyBorder="0" applyAlignment="0" applyProtection="0">
      <alignment vertical="center"/>
    </xf>
  </cellStyleXfs>
  <cellXfs count="427">
    <xf numFmtId="0" fontId="0" fillId="0" borderId="0" xfId="0">
      <alignment vertical="center"/>
    </xf>
    <xf numFmtId="0" fontId="0" fillId="0" borderId="0" xfId="0">
      <alignment vertical="center"/>
    </xf>
    <xf numFmtId="0" fontId="2" fillId="0" borderId="0" xfId="0" applyFont="1">
      <alignment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vertical="center"/>
    </xf>
    <xf numFmtId="0" fontId="3" fillId="0" borderId="12" xfId="0" applyFont="1" applyBorder="1" applyAlignment="1">
      <alignment horizontal="center" vertical="center"/>
    </xf>
    <xf numFmtId="0" fontId="2" fillId="0" borderId="17" xfId="0" applyFont="1" applyBorder="1" applyAlignment="1">
      <alignment horizontal="center" vertical="center"/>
    </xf>
    <xf numFmtId="0" fontId="2" fillId="0" borderId="0" xfId="0" applyFont="1" applyBorder="1">
      <alignment vertical="center"/>
    </xf>
    <xf numFmtId="0" fontId="3" fillId="0" borderId="0" xfId="0" applyFont="1">
      <alignment vertical="center"/>
    </xf>
    <xf numFmtId="0" fontId="3" fillId="0" borderId="0" xfId="0" applyFont="1" applyBorder="1" applyAlignment="1">
      <alignment horizontal="center" vertical="center"/>
    </xf>
    <xf numFmtId="0" fontId="3" fillId="0" borderId="17" xfId="0" applyFont="1" applyBorder="1" applyAlignment="1">
      <alignment horizontal="center" vertical="center"/>
    </xf>
    <xf numFmtId="0" fontId="3" fillId="0" borderId="0" xfId="0" applyFont="1" applyAlignment="1">
      <alignment vertical="top"/>
    </xf>
    <xf numFmtId="0" fontId="3" fillId="0" borderId="0" xfId="0" applyFont="1" applyAlignment="1">
      <alignment horizontal="right"/>
    </xf>
    <xf numFmtId="0" fontId="3" fillId="0" borderId="0" xfId="0" applyFont="1" applyAlignment="1"/>
    <xf numFmtId="0" fontId="3" fillId="0" borderId="12" xfId="0" applyFont="1" applyBorder="1" applyAlignment="1">
      <alignment vertical="center"/>
    </xf>
    <xf numFmtId="0" fontId="3" fillId="0" borderId="13" xfId="0" applyFont="1" applyBorder="1" applyAlignment="1">
      <alignment vertical="center"/>
    </xf>
    <xf numFmtId="0" fontId="3" fillId="0" borderId="0" xfId="0" quotePrefix="1" applyFont="1" applyAlignment="1">
      <alignment horizontal="right" vertical="center"/>
    </xf>
    <xf numFmtId="0" fontId="3" fillId="0" borderId="15" xfId="0" applyFont="1" applyBorder="1" applyAlignment="1">
      <alignment horizontal="center" vertical="center"/>
    </xf>
    <xf numFmtId="0" fontId="2" fillId="0" borderId="0" xfId="0" applyFont="1" applyAlignment="1">
      <alignment vertical="center"/>
    </xf>
    <xf numFmtId="0" fontId="3" fillId="0" borderId="13" xfId="0" applyFont="1" applyBorder="1">
      <alignment vertical="center"/>
    </xf>
    <xf numFmtId="0" fontId="3" fillId="0" borderId="16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18" xfId="0" applyFont="1" applyBorder="1" applyAlignment="1">
      <alignment horizontal="right" vertical="center"/>
    </xf>
    <xf numFmtId="0" fontId="3" fillId="0" borderId="15" xfId="0" applyFont="1" applyBorder="1" applyAlignment="1">
      <alignment horizontal="center" vertical="center" shrinkToFit="1"/>
    </xf>
    <xf numFmtId="0" fontId="3" fillId="0" borderId="0" xfId="0" applyFont="1" applyBorder="1" applyAlignment="1">
      <alignment vertical="center"/>
    </xf>
    <xf numFmtId="0" fontId="3" fillId="0" borderId="57" xfId="0" applyFont="1" applyBorder="1" applyAlignment="1">
      <alignment horizontal="center" vertical="center" shrinkToFit="1"/>
    </xf>
    <xf numFmtId="0" fontId="3" fillId="0" borderId="57" xfId="0" applyFont="1" applyBorder="1">
      <alignment vertical="center"/>
    </xf>
    <xf numFmtId="0" fontId="3" fillId="0" borderId="57" xfId="0" applyFont="1" applyBorder="1" applyAlignment="1">
      <alignment horizontal="left" vertical="center" shrinkToFit="1"/>
    </xf>
    <xf numFmtId="0" fontId="3" fillId="0" borderId="13" xfId="0" applyFont="1" applyBorder="1" applyAlignment="1">
      <alignment horizontal="right" vertical="center"/>
    </xf>
    <xf numFmtId="0" fontId="3" fillId="0" borderId="13" xfId="0" applyFont="1" applyBorder="1" applyAlignment="1">
      <alignment horizontal="center" vertical="center" shrinkToFit="1"/>
    </xf>
    <xf numFmtId="0" fontId="3" fillId="0" borderId="13" xfId="0" applyFont="1" applyBorder="1" applyAlignment="1">
      <alignment horizontal="center" vertical="center"/>
    </xf>
    <xf numFmtId="0" fontId="3" fillId="0" borderId="0" xfId="0" applyFont="1" applyFill="1" applyBorder="1" applyAlignment="1">
      <alignment horizontal="right" vertical="center"/>
    </xf>
    <xf numFmtId="0" fontId="3" fillId="0" borderId="0" xfId="0" applyFont="1" applyFill="1" applyBorder="1">
      <alignment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>
      <alignment vertical="center"/>
    </xf>
    <xf numFmtId="0" fontId="7" fillId="0" borderId="0" xfId="0" applyFont="1">
      <alignment vertical="center"/>
    </xf>
    <xf numFmtId="0" fontId="8" fillId="0" borderId="0" xfId="0" applyFont="1">
      <alignment vertical="center"/>
    </xf>
    <xf numFmtId="0" fontId="8" fillId="5" borderId="15" xfId="0" applyFont="1" applyFill="1" applyBorder="1" applyAlignment="1">
      <alignment horizontal="center" vertical="center" shrinkToFit="1"/>
    </xf>
    <xf numFmtId="0" fontId="8" fillId="5" borderId="15" xfId="0" applyFont="1" applyFill="1" applyBorder="1" applyAlignment="1">
      <alignment horizontal="center" vertical="center"/>
    </xf>
    <xf numFmtId="0" fontId="8" fillId="5" borderId="12" xfId="0" applyFont="1" applyFill="1" applyBorder="1" applyAlignment="1">
      <alignment horizontal="center" vertical="center"/>
    </xf>
    <xf numFmtId="0" fontId="3" fillId="0" borderId="57" xfId="0" applyFont="1" applyBorder="1" applyAlignment="1">
      <alignment vertical="center"/>
    </xf>
    <xf numFmtId="0" fontId="3" fillId="0" borderId="57" xfId="0" applyFont="1" applyBorder="1" applyAlignment="1">
      <alignment horizontal="left" vertical="center"/>
    </xf>
    <xf numFmtId="0" fontId="9" fillId="0" borderId="1" xfId="0" applyNumberFormat="1" applyFont="1" applyFill="1" applyBorder="1" applyAlignment="1">
      <alignment horizontal="left" vertical="center" shrinkToFit="1"/>
    </xf>
    <xf numFmtId="0" fontId="9" fillId="0" borderId="8" xfId="0" applyNumberFormat="1" applyFont="1" applyFill="1" applyBorder="1" applyAlignment="1">
      <alignment horizontal="left" vertical="center" shrinkToFit="1"/>
    </xf>
    <xf numFmtId="0" fontId="9" fillId="0" borderId="0" xfId="0" applyFont="1" applyBorder="1" applyAlignment="1">
      <alignment vertical="center"/>
    </xf>
    <xf numFmtId="0" fontId="8" fillId="0" borderId="0" xfId="0" applyFont="1" applyAlignment="1">
      <alignment horizontal="right" vertical="center"/>
    </xf>
    <xf numFmtId="0" fontId="8" fillId="0" borderId="57" xfId="0" applyFont="1" applyFill="1" applyBorder="1" applyAlignment="1">
      <alignment horizontal="left" vertical="center"/>
    </xf>
    <xf numFmtId="0" fontId="8" fillId="0" borderId="13" xfId="0" applyFont="1" applyFill="1" applyBorder="1" applyAlignment="1">
      <alignment horizontal="center" vertical="center"/>
    </xf>
    <xf numFmtId="0" fontId="7" fillId="0" borderId="0" xfId="0" applyFont="1" applyAlignment="1">
      <alignment vertical="center"/>
    </xf>
    <xf numFmtId="0" fontId="8" fillId="0" borderId="17" xfId="0" applyFont="1" applyFill="1" applyBorder="1" applyAlignment="1">
      <alignment vertical="center" shrinkToFit="1"/>
    </xf>
    <xf numFmtId="0" fontId="9" fillId="0" borderId="1" xfId="0" applyNumberFormat="1" applyFont="1" applyBorder="1">
      <alignment vertical="center"/>
    </xf>
    <xf numFmtId="0" fontId="9" fillId="0" borderId="50" xfId="0" applyNumberFormat="1" applyFont="1" applyFill="1" applyBorder="1" applyAlignment="1">
      <alignment horizontal="left" vertical="center" shrinkToFit="1"/>
    </xf>
    <xf numFmtId="0" fontId="5" fillId="0" borderId="0" xfId="0" applyNumberFormat="1" applyFont="1" applyBorder="1" applyAlignment="1">
      <alignment horizontal="left" vertical="center" readingOrder="1"/>
    </xf>
    <xf numFmtId="0" fontId="0" fillId="0" borderId="0" xfId="0" applyNumberFormat="1" applyBorder="1">
      <alignment vertical="center"/>
    </xf>
    <xf numFmtId="0" fontId="4" fillId="0" borderId="0" xfId="0" applyNumberFormat="1" applyFont="1" applyBorder="1" applyAlignment="1">
      <alignment horizontal="left" vertical="center" readingOrder="1"/>
    </xf>
    <xf numFmtId="0" fontId="0" fillId="0" borderId="0" xfId="0" applyNumberFormat="1">
      <alignment vertical="center"/>
    </xf>
    <xf numFmtId="0" fontId="9" fillId="0" borderId="0" xfId="0" applyNumberFormat="1" applyFont="1">
      <alignment vertical="center"/>
    </xf>
    <xf numFmtId="0" fontId="9" fillId="0" borderId="0" xfId="0" applyNumberFormat="1" applyFont="1" applyBorder="1">
      <alignment vertical="center"/>
    </xf>
    <xf numFmtId="0" fontId="0" fillId="0" borderId="0" xfId="0" applyNumberFormat="1" applyFill="1" applyBorder="1" applyAlignment="1">
      <alignment horizontal="left" vertical="center" shrinkToFit="1"/>
    </xf>
    <xf numFmtId="0" fontId="0" fillId="0" borderId="56" xfId="0" applyNumberFormat="1" applyFill="1" applyBorder="1" applyAlignment="1">
      <alignment horizontal="left" vertical="center"/>
    </xf>
    <xf numFmtId="0" fontId="0" fillId="0" borderId="0" xfId="0" applyNumberFormat="1" applyFill="1" applyBorder="1" applyAlignment="1">
      <alignment horizontal="left" vertical="center"/>
    </xf>
    <xf numFmtId="0" fontId="9" fillId="0" borderId="0" xfId="0" applyNumberFormat="1" applyFont="1" applyBorder="1" applyAlignment="1">
      <alignment vertical="center"/>
    </xf>
    <xf numFmtId="0" fontId="11" fillId="0" borderId="0" xfId="0" applyNumberFormat="1" applyFont="1" applyBorder="1" applyAlignment="1">
      <alignment horizontal="left" vertical="center" readingOrder="1"/>
    </xf>
    <xf numFmtId="0" fontId="10" fillId="0" borderId="0" xfId="0" applyNumberFormat="1" applyFont="1" applyBorder="1" applyAlignment="1">
      <alignment horizontal="left" vertical="center" readingOrder="1"/>
    </xf>
    <xf numFmtId="0" fontId="3" fillId="0" borderId="58" xfId="0" applyFont="1" applyBorder="1" applyAlignment="1">
      <alignment horizontal="left" vertical="center"/>
    </xf>
    <xf numFmtId="0" fontId="9" fillId="3" borderId="66" xfId="0" applyNumberFormat="1" applyFont="1" applyFill="1" applyBorder="1" applyAlignment="1">
      <alignment horizontal="center" vertical="center" shrinkToFit="1"/>
    </xf>
    <xf numFmtId="0" fontId="9" fillId="6" borderId="66" xfId="0" applyNumberFormat="1" applyFont="1" applyFill="1" applyBorder="1" applyAlignment="1">
      <alignment horizontal="center" vertical="center" shrinkToFit="1"/>
    </xf>
    <xf numFmtId="0" fontId="9" fillId="7" borderId="7" xfId="0" applyNumberFormat="1" applyFont="1" applyFill="1" applyBorder="1" applyAlignment="1">
      <alignment horizontal="center" vertical="center" shrinkToFit="1"/>
    </xf>
    <xf numFmtId="0" fontId="9" fillId="4" borderId="7" xfId="0" applyNumberFormat="1" applyFont="1" applyFill="1" applyBorder="1" applyAlignment="1">
      <alignment horizontal="center" vertical="center" shrinkToFit="1"/>
    </xf>
    <xf numFmtId="0" fontId="3" fillId="0" borderId="16" xfId="0" applyFont="1" applyBorder="1" applyAlignment="1">
      <alignment horizontal="center" vertical="center" shrinkToFit="1"/>
    </xf>
    <xf numFmtId="0" fontId="13" fillId="0" borderId="6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shrinkToFit="1"/>
    </xf>
    <xf numFmtId="0" fontId="3" fillId="0" borderId="5" xfId="0" applyFont="1" applyBorder="1" applyAlignment="1">
      <alignment horizontal="center" vertical="center" shrinkToFit="1"/>
    </xf>
    <xf numFmtId="0" fontId="3" fillId="0" borderId="72" xfId="0" applyFont="1" applyBorder="1" applyAlignment="1">
      <alignment horizontal="center" vertical="center" shrinkToFit="1"/>
    </xf>
    <xf numFmtId="0" fontId="14" fillId="0" borderId="2" xfId="0" applyFont="1" applyBorder="1" applyAlignment="1">
      <alignment horizontal="center" vertical="center" shrinkToFit="1"/>
    </xf>
    <xf numFmtId="0" fontId="3" fillId="0" borderId="76" xfId="0" applyFont="1" applyBorder="1" applyAlignment="1">
      <alignment horizontal="center" vertical="center" shrinkToFit="1"/>
    </xf>
    <xf numFmtId="0" fontId="3" fillId="0" borderId="77" xfId="0" applyFont="1" applyBorder="1" applyAlignment="1">
      <alignment horizontal="center" vertical="center" shrinkToFit="1"/>
    </xf>
    <xf numFmtId="0" fontId="15" fillId="0" borderId="62" xfId="0" applyFont="1" applyBorder="1" applyAlignment="1">
      <alignment horizontal="center" vertical="center" shrinkToFit="1"/>
    </xf>
    <xf numFmtId="0" fontId="3" fillId="9" borderId="77" xfId="0" applyFont="1" applyFill="1" applyBorder="1" applyAlignment="1">
      <alignment horizontal="center" vertical="center" shrinkToFit="1"/>
    </xf>
    <xf numFmtId="0" fontId="3" fillId="9" borderId="79" xfId="0" applyFont="1" applyFill="1" applyBorder="1" applyAlignment="1" applyProtection="1">
      <alignment horizontal="center" vertical="center" shrinkToFit="1"/>
      <protection locked="0"/>
    </xf>
    <xf numFmtId="0" fontId="14" fillId="0" borderId="0" xfId="0" applyFont="1">
      <alignment vertical="center"/>
    </xf>
    <xf numFmtId="0" fontId="14" fillId="0" borderId="3" xfId="0" applyFont="1" applyBorder="1" applyAlignment="1">
      <alignment horizontal="center" vertical="center" shrinkToFit="1"/>
    </xf>
    <xf numFmtId="0" fontId="3" fillId="0" borderId="36" xfId="0" applyFont="1" applyBorder="1" applyAlignment="1">
      <alignment horizontal="center" vertical="center" shrinkToFit="1"/>
    </xf>
    <xf numFmtId="0" fontId="3" fillId="0" borderId="37" xfId="0" applyFont="1" applyBorder="1" applyAlignment="1">
      <alignment horizontal="center" vertical="center" shrinkToFit="1"/>
    </xf>
    <xf numFmtId="0" fontId="15" fillId="0" borderId="37" xfId="0" applyFont="1" applyBorder="1" applyAlignment="1">
      <alignment horizontal="center" vertical="center" shrinkToFit="1"/>
    </xf>
    <xf numFmtId="0" fontId="3" fillId="9" borderId="37" xfId="0" applyFont="1" applyFill="1" applyBorder="1" applyAlignment="1">
      <alignment horizontal="center" vertical="center" shrinkToFit="1"/>
    </xf>
    <xf numFmtId="0" fontId="3" fillId="9" borderId="35" xfId="0" applyFont="1" applyFill="1" applyBorder="1" applyAlignment="1" applyProtection="1">
      <alignment horizontal="center" vertical="center" shrinkToFit="1"/>
      <protection locked="0"/>
    </xf>
    <xf numFmtId="0" fontId="3" fillId="0" borderId="81" xfId="0" applyFont="1" applyBorder="1" applyAlignment="1">
      <alignment horizontal="center" vertical="center" shrinkToFit="1"/>
    </xf>
    <xf numFmtId="0" fontId="3" fillId="0" borderId="82" xfId="0" applyFont="1" applyBorder="1" applyAlignment="1">
      <alignment horizontal="center" vertical="center" shrinkToFit="1"/>
    </xf>
    <xf numFmtId="0" fontId="3" fillId="0" borderId="83" xfId="0" applyFont="1" applyBorder="1" applyAlignment="1">
      <alignment horizontal="center" vertical="center" shrinkToFit="1"/>
    </xf>
    <xf numFmtId="0" fontId="3" fillId="0" borderId="84" xfId="0" applyFont="1" applyBorder="1" applyAlignment="1">
      <alignment horizontal="center" vertical="center" shrinkToFit="1"/>
    </xf>
    <xf numFmtId="0" fontId="3" fillId="5" borderId="29" xfId="0" applyFont="1" applyFill="1" applyBorder="1" applyAlignment="1">
      <alignment horizontal="right" shrinkToFit="1"/>
    </xf>
    <xf numFmtId="0" fontId="3" fillId="0" borderId="85" xfId="0" applyFont="1" applyBorder="1" applyAlignment="1">
      <alignment horizontal="center" vertical="center" shrinkToFit="1"/>
    </xf>
    <xf numFmtId="0" fontId="14" fillId="0" borderId="86" xfId="0" applyFont="1" applyBorder="1" applyAlignment="1">
      <alignment horizontal="center" vertical="center" shrinkToFit="1"/>
    </xf>
    <xf numFmtId="0" fontId="3" fillId="0" borderId="47" xfId="0" applyFont="1" applyBorder="1" applyAlignment="1">
      <alignment horizontal="center" vertical="center" shrinkToFit="1"/>
    </xf>
    <xf numFmtId="0" fontId="3" fillId="0" borderId="52" xfId="0" applyFont="1" applyBorder="1" applyAlignment="1">
      <alignment horizontal="center" vertical="center" shrinkToFit="1"/>
    </xf>
    <xf numFmtId="0" fontId="3" fillId="0" borderId="87" xfId="0" applyFont="1" applyBorder="1" applyAlignment="1">
      <alignment horizontal="center" vertical="center" shrinkToFit="1"/>
    </xf>
    <xf numFmtId="0" fontId="3" fillId="9" borderId="52" xfId="0" applyFont="1" applyFill="1" applyBorder="1" applyAlignment="1">
      <alignment horizontal="center" vertical="center" shrinkToFit="1"/>
    </xf>
    <xf numFmtId="0" fontId="3" fillId="9" borderId="51" xfId="0" applyFont="1" applyFill="1" applyBorder="1" applyAlignment="1" applyProtection="1">
      <alignment horizontal="center" vertical="center" shrinkToFit="1"/>
      <protection locked="0"/>
    </xf>
    <xf numFmtId="0" fontId="3" fillId="0" borderId="48" xfId="0" applyFont="1" applyBorder="1" applyAlignment="1">
      <alignment horizontal="right" shrinkToFit="1"/>
    </xf>
    <xf numFmtId="0" fontId="14" fillId="0" borderId="63" xfId="0" applyFont="1" applyBorder="1" applyAlignment="1">
      <alignment horizontal="center" vertical="center" shrinkToFit="1"/>
    </xf>
    <xf numFmtId="0" fontId="3" fillId="0" borderId="42" xfId="0" applyFont="1" applyBorder="1" applyAlignment="1">
      <alignment horizontal="center" vertical="center" shrinkToFit="1"/>
    </xf>
    <xf numFmtId="0" fontId="3" fillId="0" borderId="43" xfId="0" applyFont="1" applyBorder="1" applyAlignment="1">
      <alignment horizontal="center" vertical="center" shrinkToFit="1"/>
    </xf>
    <xf numFmtId="0" fontId="3" fillId="0" borderId="89" xfId="0" applyFont="1" applyBorder="1" applyAlignment="1">
      <alignment horizontal="center" vertical="center" shrinkToFit="1"/>
    </xf>
    <xf numFmtId="0" fontId="3" fillId="0" borderId="92" xfId="0" applyFont="1" applyBorder="1" applyAlignment="1">
      <alignment vertical="center" shrinkToFit="1"/>
    </xf>
    <xf numFmtId="0" fontId="3" fillId="0" borderId="65" xfId="0" applyFont="1" applyBorder="1" applyAlignment="1">
      <alignment vertical="center" shrinkToFit="1"/>
    </xf>
    <xf numFmtId="0" fontId="3" fillId="9" borderId="43" xfId="0" applyFont="1" applyFill="1" applyBorder="1" applyAlignment="1">
      <alignment horizontal="center" vertical="center" shrinkToFit="1"/>
    </xf>
    <xf numFmtId="0" fontId="3" fillId="9" borderId="41" xfId="0" applyFont="1" applyFill="1" applyBorder="1" applyAlignment="1" applyProtection="1">
      <alignment horizontal="center" vertical="center" shrinkToFit="1"/>
      <protection locked="0"/>
    </xf>
    <xf numFmtId="0" fontId="14" fillId="0" borderId="6" xfId="0" applyFont="1" applyBorder="1" applyAlignment="1">
      <alignment horizontal="center" vertical="center" shrinkToFit="1"/>
    </xf>
    <xf numFmtId="0" fontId="3" fillId="0" borderId="36" xfId="0" applyFont="1" applyBorder="1" applyAlignment="1">
      <alignment vertical="center" shrinkToFit="1"/>
    </xf>
    <xf numFmtId="0" fontId="3" fillId="0" borderId="37" xfId="0" applyFont="1" applyBorder="1" applyAlignment="1">
      <alignment vertical="center" shrinkToFit="1"/>
    </xf>
    <xf numFmtId="0" fontId="3" fillId="0" borderId="93" xfId="0" applyFont="1" applyBorder="1" applyAlignment="1">
      <alignment vertical="center" shrinkToFit="1"/>
    </xf>
    <xf numFmtId="0" fontId="14" fillId="0" borderId="94" xfId="0" applyFont="1" applyBorder="1" applyAlignment="1">
      <alignment horizontal="center" vertical="center" shrinkToFit="1"/>
    </xf>
    <xf numFmtId="0" fontId="3" fillId="0" borderId="95" xfId="0" applyFont="1" applyBorder="1" applyAlignment="1">
      <alignment horizontal="center" vertical="center" shrinkToFit="1"/>
    </xf>
    <xf numFmtId="0" fontId="3" fillId="0" borderId="96" xfId="0" applyFont="1" applyBorder="1" applyAlignment="1">
      <alignment horizontal="center" vertical="center" shrinkToFit="1"/>
    </xf>
    <xf numFmtId="0" fontId="3" fillId="0" borderId="47" xfId="0" applyFont="1" applyBorder="1" applyAlignment="1">
      <alignment vertical="center" shrinkToFit="1"/>
    </xf>
    <xf numFmtId="0" fontId="3" fillId="0" borderId="87" xfId="0" applyFont="1" applyBorder="1" applyAlignment="1">
      <alignment vertical="center" shrinkToFit="1"/>
    </xf>
    <xf numFmtId="0" fontId="3" fillId="0" borderId="48" xfId="0" applyFont="1" applyBorder="1" applyAlignment="1">
      <alignment horizontal="center" vertical="center" shrinkToFit="1"/>
    </xf>
    <xf numFmtId="0" fontId="3" fillId="0" borderId="29" xfId="0" applyFont="1" applyBorder="1" applyAlignment="1">
      <alignment horizontal="right" shrinkToFit="1"/>
    </xf>
    <xf numFmtId="0" fontId="14" fillId="0" borderId="27" xfId="0" applyFont="1" applyBorder="1" applyAlignment="1">
      <alignment horizontal="center" vertical="center" shrinkToFit="1"/>
    </xf>
    <xf numFmtId="0" fontId="3" fillId="0" borderId="88" xfId="0" applyFont="1" applyBorder="1" applyAlignment="1">
      <alignment horizontal="center" vertical="center" shrinkToFit="1"/>
    </xf>
    <xf numFmtId="0" fontId="3" fillId="0" borderId="90" xfId="0" applyFont="1" applyBorder="1" applyAlignment="1">
      <alignment horizontal="center" vertical="center" shrinkToFit="1"/>
    </xf>
    <xf numFmtId="0" fontId="3" fillId="0" borderId="42" xfId="0" applyFont="1" applyBorder="1" applyAlignment="1">
      <alignment vertical="center" shrinkToFit="1"/>
    </xf>
    <xf numFmtId="0" fontId="3" fillId="0" borderId="43" xfId="0" applyFont="1" applyBorder="1" applyAlignment="1">
      <alignment vertical="center" shrinkToFit="1"/>
    </xf>
    <xf numFmtId="0" fontId="3" fillId="0" borderId="98" xfId="0" applyFont="1" applyBorder="1" applyAlignment="1">
      <alignment horizontal="center" vertical="center" shrinkToFit="1"/>
    </xf>
    <xf numFmtId="0" fontId="14" fillId="0" borderId="0" xfId="0" applyFont="1" applyBorder="1">
      <alignment vertical="center"/>
    </xf>
    <xf numFmtId="0" fontId="14" fillId="0" borderId="60" xfId="0" applyFont="1" applyBorder="1" applyAlignment="1">
      <alignment horizontal="center" vertical="center" shrinkToFit="1"/>
    </xf>
    <xf numFmtId="0" fontId="14" fillId="0" borderId="34" xfId="0" applyFont="1" applyBorder="1" applyAlignment="1">
      <alignment horizontal="center" vertical="center" shrinkToFit="1"/>
    </xf>
    <xf numFmtId="0" fontId="3" fillId="0" borderId="99" xfId="0" applyFont="1" applyBorder="1" applyAlignment="1">
      <alignment horizontal="center" vertical="center" shrinkToFit="1"/>
    </xf>
    <xf numFmtId="0" fontId="3" fillId="0" borderId="45" xfId="0" applyFont="1" applyBorder="1" applyAlignment="1">
      <alignment horizontal="center" vertical="center" shrinkToFit="1"/>
    </xf>
    <xf numFmtId="0" fontId="3" fillId="9" borderId="46" xfId="0" applyFont="1" applyFill="1" applyBorder="1" applyAlignment="1">
      <alignment horizontal="center" vertical="center" shrinkToFit="1"/>
    </xf>
    <xf numFmtId="0" fontId="3" fillId="9" borderId="44" xfId="0" applyFont="1" applyFill="1" applyBorder="1" applyAlignment="1" applyProtection="1">
      <alignment horizontal="center" vertical="center" shrinkToFit="1"/>
      <protection locked="0"/>
    </xf>
    <xf numFmtId="0" fontId="3" fillId="0" borderId="104" xfId="0" applyFont="1" applyBorder="1" applyAlignment="1">
      <alignment horizontal="center" vertical="center" shrinkToFit="1"/>
    </xf>
    <xf numFmtId="0" fontId="3" fillId="0" borderId="39" xfId="0" applyFont="1" applyBorder="1" applyAlignment="1">
      <alignment horizontal="center" vertical="center" shrinkToFit="1"/>
    </xf>
    <xf numFmtId="0" fontId="3" fillId="0" borderId="40" xfId="0" applyFont="1" applyBorder="1" applyAlignment="1">
      <alignment horizontal="center" vertical="center" shrinkToFit="1"/>
    </xf>
    <xf numFmtId="0" fontId="3" fillId="0" borderId="39" xfId="0" applyFont="1" applyBorder="1" applyAlignment="1">
      <alignment vertical="center" shrinkToFit="1"/>
    </xf>
    <xf numFmtId="0" fontId="3" fillId="0" borderId="106" xfId="0" applyFont="1" applyBorder="1" applyAlignment="1">
      <alignment vertical="center" shrinkToFit="1"/>
    </xf>
    <xf numFmtId="0" fontId="3" fillId="9" borderId="40" xfId="0" applyFont="1" applyFill="1" applyBorder="1" applyAlignment="1">
      <alignment horizontal="center" vertical="center" shrinkToFit="1"/>
    </xf>
    <xf numFmtId="0" fontId="3" fillId="9" borderId="38" xfId="0" applyFont="1" applyFill="1" applyBorder="1" applyAlignment="1" applyProtection="1">
      <alignment horizontal="center" vertical="center" shrinkToFit="1"/>
      <protection locked="0"/>
    </xf>
    <xf numFmtId="0" fontId="3" fillId="5" borderId="48" xfId="0" applyFont="1" applyFill="1" applyBorder="1" applyAlignment="1">
      <alignment horizontal="right" shrinkToFit="1"/>
    </xf>
    <xf numFmtId="0" fontId="3" fillId="0" borderId="88" xfId="0" applyFont="1" applyBorder="1" applyAlignment="1">
      <alignment vertical="center" shrinkToFit="1"/>
    </xf>
    <xf numFmtId="0" fontId="3" fillId="0" borderId="107" xfId="0" applyFont="1" applyBorder="1" applyAlignment="1">
      <alignment vertical="center" shrinkToFit="1"/>
    </xf>
    <xf numFmtId="0" fontId="3" fillId="0" borderId="108" xfId="0" applyFont="1" applyBorder="1" applyAlignment="1">
      <alignment horizontal="center" vertical="center" shrinkToFit="1"/>
    </xf>
    <xf numFmtId="0" fontId="3" fillId="0" borderId="52" xfId="0" applyFont="1" applyBorder="1" applyAlignment="1">
      <alignment vertical="center" shrinkToFit="1"/>
    </xf>
    <xf numFmtId="0" fontId="3" fillId="0" borderId="29" xfId="0" applyFont="1" applyBorder="1" applyAlignment="1">
      <alignment horizontal="center" vertical="center" shrinkToFit="1"/>
    </xf>
    <xf numFmtId="0" fontId="3" fillId="0" borderId="34" xfId="0" applyFont="1" applyBorder="1" applyAlignment="1">
      <alignment horizontal="center" vertical="center" shrinkToFit="1"/>
    </xf>
    <xf numFmtId="0" fontId="3" fillId="0" borderId="110" xfId="0" applyFont="1" applyBorder="1" applyAlignment="1">
      <alignment horizontal="center" vertical="center" shrinkToFit="1"/>
    </xf>
    <xf numFmtId="0" fontId="3" fillId="0" borderId="102" xfId="0" applyFont="1" applyBorder="1" applyAlignment="1">
      <alignment horizontal="center" vertical="center" shrinkToFit="1"/>
    </xf>
    <xf numFmtId="0" fontId="14" fillId="0" borderId="62" xfId="0" applyFont="1" applyBorder="1" applyAlignment="1">
      <alignment horizontal="center" vertical="center" shrinkToFit="1"/>
    </xf>
    <xf numFmtId="0" fontId="3" fillId="0" borderId="78" xfId="0" applyFont="1" applyBorder="1" applyAlignment="1">
      <alignment horizontal="center" vertical="center" shrinkToFit="1"/>
    </xf>
    <xf numFmtId="0" fontId="8" fillId="9" borderId="77" xfId="0" applyFont="1" applyFill="1" applyBorder="1" applyAlignment="1">
      <alignment horizontal="center" vertical="center" shrinkToFit="1"/>
    </xf>
    <xf numFmtId="0" fontId="8" fillId="9" borderId="37" xfId="0" applyFont="1" applyFill="1" applyBorder="1" applyAlignment="1">
      <alignment horizontal="center" vertical="center" shrinkToFit="1"/>
    </xf>
    <xf numFmtId="0" fontId="14" fillId="0" borderId="114" xfId="0" applyFont="1" applyBorder="1" applyAlignment="1">
      <alignment horizontal="center" vertical="center" shrinkToFit="1"/>
    </xf>
    <xf numFmtId="0" fontId="3" fillId="9" borderId="20" xfId="0" applyFont="1" applyFill="1" applyBorder="1" applyAlignment="1">
      <alignment horizontal="center" vertical="center" shrinkToFit="1"/>
    </xf>
    <xf numFmtId="0" fontId="14" fillId="0" borderId="115" xfId="0" applyFont="1" applyBorder="1" applyAlignment="1">
      <alignment horizontal="center" vertical="center" shrinkToFit="1"/>
    </xf>
    <xf numFmtId="0" fontId="3" fillId="0" borderId="24" xfId="0" applyFont="1" applyBorder="1" applyAlignment="1">
      <alignment horizontal="right" shrinkToFit="1"/>
    </xf>
    <xf numFmtId="0" fontId="3" fillId="0" borderId="21" xfId="0" applyFont="1" applyBorder="1">
      <alignment vertical="center"/>
    </xf>
    <xf numFmtId="0" fontId="3" fillId="0" borderId="0" xfId="0" applyFont="1" applyBorder="1">
      <alignment vertical="center"/>
    </xf>
    <xf numFmtId="0" fontId="2" fillId="10" borderId="4" xfId="0" applyFont="1" applyFill="1" applyBorder="1" applyAlignment="1">
      <alignment horizontal="center" vertical="center" shrinkToFit="1"/>
    </xf>
    <xf numFmtId="0" fontId="2" fillId="10" borderId="5" xfId="0" applyFont="1" applyFill="1" applyBorder="1" applyAlignment="1">
      <alignment horizontal="center" vertical="center" shrinkToFit="1"/>
    </xf>
    <xf numFmtId="0" fontId="2" fillId="10" borderId="72" xfId="0" applyFont="1" applyFill="1" applyBorder="1" applyAlignment="1">
      <alignment horizontal="center" vertical="center" shrinkToFit="1"/>
    </xf>
    <xf numFmtId="0" fontId="3" fillId="0" borderId="60" xfId="0" applyFont="1" applyBorder="1" applyAlignment="1">
      <alignment horizontal="center" vertical="center" shrinkToFit="1"/>
    </xf>
    <xf numFmtId="0" fontId="14" fillId="10" borderId="61" xfId="0" applyFont="1" applyFill="1" applyBorder="1" applyAlignment="1">
      <alignment horizontal="center" vertical="center" shrinkToFit="1"/>
    </xf>
    <xf numFmtId="0" fontId="3" fillId="10" borderId="59" xfId="0" applyFont="1" applyFill="1" applyBorder="1" applyAlignment="1">
      <alignment horizontal="center" vertical="center" shrinkToFit="1"/>
    </xf>
    <xf numFmtId="0" fontId="3" fillId="10" borderId="60" xfId="0" applyFont="1" applyFill="1" applyBorder="1" applyAlignment="1">
      <alignment horizontal="center" vertical="center" shrinkToFit="1"/>
    </xf>
    <xf numFmtId="0" fontId="3" fillId="10" borderId="64" xfId="0" applyFont="1" applyFill="1" applyBorder="1" applyAlignment="1">
      <alignment horizontal="center" vertical="center"/>
    </xf>
    <xf numFmtId="0" fontId="14" fillId="0" borderId="117" xfId="0" applyFont="1" applyBorder="1" applyAlignment="1">
      <alignment horizontal="center" vertical="center" shrinkToFit="1"/>
    </xf>
    <xf numFmtId="0" fontId="3" fillId="10" borderId="5" xfId="0" applyFont="1" applyFill="1" applyBorder="1" applyAlignment="1">
      <alignment horizontal="center" vertical="center" shrinkToFit="1"/>
    </xf>
    <xf numFmtId="0" fontId="3" fillId="10" borderId="4" xfId="0" applyFont="1" applyFill="1" applyBorder="1" applyAlignment="1">
      <alignment horizontal="center" vertical="center" shrinkToFit="1"/>
    </xf>
    <xf numFmtId="0" fontId="2" fillId="0" borderId="0" xfId="0" applyFont="1" applyAlignment="1">
      <alignment horizontal="right" vertical="center"/>
    </xf>
    <xf numFmtId="0" fontId="3" fillId="0" borderId="33" xfId="0" applyFont="1" applyBorder="1" applyAlignment="1">
      <alignment horizontal="center" vertical="center" shrinkToFit="1"/>
    </xf>
    <xf numFmtId="0" fontId="3" fillId="0" borderId="51" xfId="0" applyFont="1" applyBorder="1" applyAlignment="1">
      <alignment vertical="center" shrinkToFit="1"/>
    </xf>
    <xf numFmtId="0" fontId="3" fillId="0" borderId="118" xfId="0" applyFont="1" applyBorder="1" applyAlignment="1">
      <alignment horizontal="center" vertical="center" shrinkToFit="1"/>
    </xf>
    <xf numFmtId="0" fontId="3" fillId="0" borderId="119" xfId="0" applyFont="1" applyBorder="1" applyAlignment="1">
      <alignment horizontal="center" vertical="center" shrinkToFit="1"/>
    </xf>
    <xf numFmtId="0" fontId="3" fillId="0" borderId="95" xfId="0" applyFont="1" applyBorder="1" applyAlignment="1">
      <alignment vertical="center" shrinkToFit="1"/>
    </xf>
    <xf numFmtId="0" fontId="9" fillId="0" borderId="120" xfId="0" applyNumberFormat="1" applyFont="1" applyBorder="1">
      <alignment vertical="center"/>
    </xf>
    <xf numFmtId="0" fontId="9" fillId="0" borderId="120" xfId="0" applyNumberFormat="1" applyFont="1" applyFill="1" applyBorder="1" applyAlignment="1">
      <alignment horizontal="left" vertical="center" shrinkToFit="1"/>
    </xf>
    <xf numFmtId="0" fontId="3" fillId="0" borderId="13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 vertical="center" shrinkToFit="1"/>
    </xf>
    <xf numFmtId="0" fontId="3" fillId="0" borderId="15" xfId="0" applyFont="1" applyBorder="1" applyAlignment="1">
      <alignment horizontal="center" vertical="center"/>
    </xf>
    <xf numFmtId="0" fontId="3" fillId="0" borderId="81" xfId="0" applyFont="1" applyBorder="1" applyAlignment="1">
      <alignment horizontal="center" vertical="center" shrinkToFit="1"/>
    </xf>
    <xf numFmtId="0" fontId="3" fillId="0" borderId="82" xfId="0" applyFont="1" applyBorder="1" applyAlignment="1">
      <alignment horizontal="center" vertical="center" shrinkToFit="1"/>
    </xf>
    <xf numFmtId="0" fontId="3" fillId="0" borderId="83" xfId="0" applyFont="1" applyBorder="1" applyAlignment="1">
      <alignment horizontal="center" vertical="center" shrinkToFit="1"/>
    </xf>
    <xf numFmtId="0" fontId="3" fillId="0" borderId="84" xfId="0" applyFont="1" applyBorder="1" applyAlignment="1">
      <alignment horizontal="center" vertical="center" shrinkToFit="1"/>
    </xf>
    <xf numFmtId="0" fontId="3" fillId="0" borderId="99" xfId="0" applyFont="1" applyBorder="1" applyAlignment="1">
      <alignment horizontal="center" vertical="center" shrinkToFit="1"/>
    </xf>
    <xf numFmtId="0" fontId="3" fillId="0" borderId="100" xfId="0" applyFont="1" applyBorder="1" applyAlignment="1">
      <alignment horizontal="center" vertical="center" shrinkToFit="1"/>
    </xf>
    <xf numFmtId="0" fontId="3" fillId="0" borderId="101" xfId="0" applyFont="1" applyBorder="1" applyAlignment="1">
      <alignment horizontal="center" vertical="center" shrinkToFit="1"/>
    </xf>
    <xf numFmtId="0" fontId="3" fillId="0" borderId="95" xfId="0" applyFont="1" applyBorder="1" applyAlignment="1">
      <alignment horizontal="center" vertical="center" shrinkToFit="1"/>
    </xf>
    <xf numFmtId="0" fontId="3" fillId="0" borderId="96" xfId="0" applyFont="1" applyBorder="1" applyAlignment="1">
      <alignment horizontal="center" vertical="center" shrinkToFit="1"/>
    </xf>
    <xf numFmtId="0" fontId="3" fillId="0" borderId="97" xfId="0" applyFont="1" applyBorder="1" applyAlignment="1">
      <alignment horizontal="center" vertical="center" shrinkToFit="1"/>
    </xf>
    <xf numFmtId="0" fontId="0" fillId="0" borderId="0" xfId="0" applyAlignment="1">
      <alignment vertical="center"/>
    </xf>
    <xf numFmtId="0" fontId="0" fillId="0" borderId="0" xfId="0" applyBorder="1" applyAlignment="1">
      <alignment vertical="center"/>
    </xf>
    <xf numFmtId="0" fontId="17" fillId="0" borderId="0" xfId="0" applyFont="1" applyBorder="1" applyAlignment="1">
      <alignment vertical="center"/>
    </xf>
    <xf numFmtId="0" fontId="17" fillId="0" borderId="0" xfId="0" applyNumberFormat="1" applyFont="1" applyFill="1" applyBorder="1" applyAlignment="1">
      <alignment vertical="center"/>
    </xf>
    <xf numFmtId="0" fontId="17" fillId="0" borderId="0" xfId="0" applyNumberFormat="1" applyFont="1" applyBorder="1" applyAlignment="1">
      <alignment vertical="center"/>
    </xf>
    <xf numFmtId="0" fontId="17" fillId="0" borderId="0" xfId="0" applyNumberFormat="1" applyFont="1" applyFill="1" applyBorder="1" applyAlignment="1">
      <alignment vertical="center" shrinkToFit="1"/>
    </xf>
    <xf numFmtId="1" fontId="17" fillId="0" borderId="0" xfId="0" applyNumberFormat="1" applyFont="1" applyFill="1" applyBorder="1" applyAlignment="1">
      <alignment vertical="center" shrinkToFit="1"/>
    </xf>
    <xf numFmtId="0" fontId="18" fillId="0" borderId="0" xfId="0" applyNumberFormat="1" applyFont="1" applyBorder="1" applyAlignment="1">
      <alignment vertical="center"/>
    </xf>
    <xf numFmtId="0" fontId="17" fillId="0" borderId="0" xfId="0" applyFont="1">
      <alignment vertical="center"/>
    </xf>
    <xf numFmtId="0" fontId="17" fillId="0" borderId="0" xfId="0" applyFont="1" applyBorder="1">
      <alignment vertical="center"/>
    </xf>
    <xf numFmtId="0" fontId="14" fillId="0" borderId="130" xfId="0" applyFont="1" applyBorder="1" applyAlignment="1">
      <alignment horizontal="center" vertical="center" shrinkToFit="1"/>
    </xf>
    <xf numFmtId="0" fontId="9" fillId="2" borderId="7" xfId="0" applyNumberFormat="1" applyFont="1" applyFill="1" applyBorder="1" applyAlignment="1">
      <alignment horizontal="center" vertical="center" shrinkToFit="1"/>
    </xf>
    <xf numFmtId="0" fontId="9" fillId="8" borderId="124" xfId="0" applyNumberFormat="1" applyFont="1" applyFill="1" applyBorder="1" applyAlignment="1">
      <alignment horizontal="center" vertical="center" shrinkToFit="1"/>
    </xf>
    <xf numFmtId="0" fontId="9" fillId="0" borderId="31" xfId="0" applyNumberFormat="1" applyFont="1" applyFill="1" applyBorder="1" applyAlignment="1">
      <alignment horizontal="center" vertical="center" shrinkToFit="1"/>
    </xf>
    <xf numFmtId="0" fontId="3" fillId="0" borderId="57" xfId="0" applyFont="1" applyBorder="1" applyAlignment="1">
      <alignment horizontal="center" vertical="center"/>
    </xf>
    <xf numFmtId="0" fontId="3" fillId="0" borderId="47" xfId="0" applyFont="1" applyFill="1" applyBorder="1" applyAlignment="1">
      <alignment horizontal="center" vertical="center" shrinkToFit="1"/>
    </xf>
    <xf numFmtId="0" fontId="3" fillId="0" borderId="37" xfId="0" applyFont="1" applyFill="1" applyBorder="1" applyAlignment="1">
      <alignment horizontal="center" vertical="center" shrinkToFit="1"/>
    </xf>
    <xf numFmtId="0" fontId="2" fillId="0" borderId="0" xfId="0" applyFont="1" applyFill="1">
      <alignment vertical="center"/>
    </xf>
    <xf numFmtId="0" fontId="3" fillId="0" borderId="95" xfId="0" applyFont="1" applyBorder="1" applyAlignment="1">
      <alignment horizontal="center" vertical="center" shrinkToFit="1"/>
    </xf>
    <xf numFmtId="0" fontId="3" fillId="0" borderId="81" xfId="0" applyFont="1" applyBorder="1" applyAlignment="1">
      <alignment horizontal="center" vertical="center" shrinkToFit="1"/>
    </xf>
    <xf numFmtId="0" fontId="3" fillId="0" borderId="82" xfId="0" applyFont="1" applyBorder="1" applyAlignment="1">
      <alignment horizontal="center" vertical="center" shrinkToFit="1"/>
    </xf>
    <xf numFmtId="0" fontId="3" fillId="0" borderId="83" xfId="0" applyFont="1" applyBorder="1" applyAlignment="1">
      <alignment horizontal="center" vertical="center" shrinkToFit="1"/>
    </xf>
    <xf numFmtId="0" fontId="3" fillId="0" borderId="84" xfId="0" applyFont="1" applyBorder="1" applyAlignment="1">
      <alignment horizontal="center" vertical="center" shrinkToFit="1"/>
    </xf>
    <xf numFmtId="0" fontId="3" fillId="0" borderId="88" xfId="0" applyFont="1" applyBorder="1" applyAlignment="1">
      <alignment horizontal="center" vertical="center" shrinkToFit="1"/>
    </xf>
    <xf numFmtId="0" fontId="3" fillId="0" borderId="96" xfId="0" applyFont="1" applyBorder="1" applyAlignment="1">
      <alignment horizontal="center" vertical="center" shrinkToFit="1"/>
    </xf>
    <xf numFmtId="0" fontId="3" fillId="0" borderId="97" xfId="0" applyFont="1" applyBorder="1" applyAlignment="1">
      <alignment horizontal="center" vertical="center" shrinkToFit="1"/>
    </xf>
    <xf numFmtId="38" fontId="9" fillId="2" borderId="50" xfId="1" applyFont="1" applyFill="1" applyBorder="1" applyAlignment="1">
      <alignment horizontal="right" vertical="center" shrinkToFit="1"/>
    </xf>
    <xf numFmtId="38" fontId="9" fillId="3" borderId="49" xfId="1" applyFont="1" applyFill="1" applyBorder="1" applyAlignment="1">
      <alignment horizontal="right" vertical="center" shrinkToFit="1"/>
    </xf>
    <xf numFmtId="38" fontId="9" fillId="6" borderId="49" xfId="1" applyFont="1" applyFill="1" applyBorder="1" applyAlignment="1">
      <alignment horizontal="right" vertical="center"/>
    </xf>
    <xf numFmtId="38" fontId="9" fillId="7" borderId="50" xfId="1" applyFont="1" applyFill="1" applyBorder="1" applyAlignment="1">
      <alignment horizontal="right" vertical="center"/>
    </xf>
    <xf numFmtId="38" fontId="9" fillId="4" borderId="50" xfId="1" applyFont="1" applyFill="1" applyBorder="1" applyAlignment="1">
      <alignment horizontal="right" vertical="center"/>
    </xf>
    <xf numFmtId="38" fontId="9" fillId="8" borderId="131" xfId="1" applyFont="1" applyFill="1" applyBorder="1" applyAlignment="1">
      <alignment horizontal="right" vertical="center"/>
    </xf>
    <xf numFmtId="38" fontId="9" fillId="0" borderId="132" xfId="1" applyFont="1" applyFill="1" applyBorder="1" applyAlignment="1">
      <alignment horizontal="right" vertical="center"/>
    </xf>
    <xf numFmtId="38" fontId="9" fillId="2" borderId="1" xfId="1" applyFont="1" applyFill="1" applyBorder="1" applyAlignment="1">
      <alignment horizontal="right" vertical="center" shrinkToFit="1"/>
    </xf>
    <xf numFmtId="38" fontId="9" fillId="3" borderId="8" xfId="1" applyFont="1" applyFill="1" applyBorder="1" applyAlignment="1">
      <alignment horizontal="right" vertical="center" shrinkToFit="1"/>
    </xf>
    <xf numFmtId="38" fontId="9" fillId="6" borderId="8" xfId="1" applyFont="1" applyFill="1" applyBorder="1" applyAlignment="1">
      <alignment horizontal="right" vertical="center"/>
    </xf>
    <xf numFmtId="38" fontId="9" fillId="7" borderId="1" xfId="1" applyFont="1" applyFill="1" applyBorder="1" applyAlignment="1">
      <alignment horizontal="right" vertical="center"/>
    </xf>
    <xf numFmtId="38" fontId="9" fillId="4" borderId="1" xfId="1" applyFont="1" applyFill="1" applyBorder="1" applyAlignment="1">
      <alignment horizontal="right" vertical="center"/>
    </xf>
    <xf numFmtId="38" fontId="9" fillId="8" borderId="127" xfId="1" applyFont="1" applyFill="1" applyBorder="1" applyAlignment="1">
      <alignment horizontal="right" vertical="center"/>
    </xf>
    <xf numFmtId="38" fontId="9" fillId="0" borderId="125" xfId="1" applyFont="1" applyFill="1" applyBorder="1" applyAlignment="1">
      <alignment horizontal="right" vertical="center"/>
    </xf>
    <xf numFmtId="38" fontId="9" fillId="2" borderId="121" xfId="1" applyFont="1" applyFill="1" applyBorder="1" applyAlignment="1">
      <alignment horizontal="right" vertical="center" shrinkToFit="1"/>
    </xf>
    <xf numFmtId="38" fontId="9" fillId="3" borderId="122" xfId="1" applyFont="1" applyFill="1" applyBorder="1" applyAlignment="1">
      <alignment horizontal="right" vertical="center" shrinkToFit="1"/>
    </xf>
    <xf numFmtId="38" fontId="9" fillId="6" borderId="122" xfId="1" applyFont="1" applyFill="1" applyBorder="1" applyAlignment="1">
      <alignment horizontal="right" vertical="center"/>
    </xf>
    <xf numFmtId="38" fontId="9" fillId="7" borderId="121" xfId="1" applyFont="1" applyFill="1" applyBorder="1" applyAlignment="1">
      <alignment horizontal="right" vertical="center"/>
    </xf>
    <xf numFmtId="38" fontId="9" fillId="4" borderId="121" xfId="1" applyFont="1" applyFill="1" applyBorder="1" applyAlignment="1">
      <alignment horizontal="right" vertical="center"/>
    </xf>
    <xf numFmtId="38" fontId="9" fillId="8" borderId="128" xfId="1" applyFont="1" applyFill="1" applyBorder="1" applyAlignment="1">
      <alignment horizontal="right" vertical="center"/>
    </xf>
    <xf numFmtId="38" fontId="9" fillId="0" borderId="126" xfId="1" applyFont="1" applyFill="1" applyBorder="1" applyAlignment="1">
      <alignment horizontal="right" vertical="center"/>
    </xf>
    <xf numFmtId="38" fontId="9" fillId="2" borderId="55" xfId="1" applyFont="1" applyFill="1" applyBorder="1" applyAlignment="1">
      <alignment horizontal="right" vertical="center" shrinkToFit="1"/>
    </xf>
    <xf numFmtId="38" fontId="9" fillId="3" borderId="55" xfId="1" applyFont="1" applyFill="1" applyBorder="1" applyAlignment="1">
      <alignment horizontal="right" vertical="center" shrinkToFit="1"/>
    </xf>
    <xf numFmtId="38" fontId="9" fillId="0" borderId="123" xfId="1" applyFont="1" applyFill="1" applyBorder="1" applyAlignment="1">
      <alignment horizontal="right" vertical="center"/>
    </xf>
    <xf numFmtId="38" fontId="9" fillId="0" borderId="1" xfId="1" applyFont="1" applyFill="1" applyBorder="1" applyAlignment="1">
      <alignment horizontal="left" vertical="center" shrinkToFit="1"/>
    </xf>
    <xf numFmtId="38" fontId="9" fillId="0" borderId="8" xfId="1" applyFont="1" applyFill="1" applyBorder="1" applyAlignment="1">
      <alignment horizontal="left" vertical="center" shrinkToFit="1"/>
    </xf>
    <xf numFmtId="38" fontId="9" fillId="0" borderId="8" xfId="1" applyFont="1" applyFill="1" applyBorder="1" applyAlignment="1">
      <alignment horizontal="left" vertical="center"/>
    </xf>
    <xf numFmtId="38" fontId="9" fillId="0" borderId="1" xfId="1" applyFont="1" applyFill="1" applyBorder="1" applyAlignment="1">
      <alignment horizontal="left" vertical="center"/>
    </xf>
    <xf numFmtId="0" fontId="3" fillId="0" borderId="14" xfId="0" applyFont="1" applyBorder="1" applyAlignment="1">
      <alignment vertical="center"/>
    </xf>
    <xf numFmtId="0" fontId="8" fillId="9" borderId="52" xfId="0" applyFont="1" applyFill="1" applyBorder="1" applyAlignment="1">
      <alignment horizontal="center" vertical="center" shrinkToFit="1"/>
    </xf>
    <xf numFmtId="0" fontId="3" fillId="0" borderId="103" xfId="0" applyFont="1" applyBorder="1" applyAlignment="1">
      <alignment vertical="center" shrinkToFit="1"/>
    </xf>
    <xf numFmtId="0" fontId="3" fillId="0" borderId="13" xfId="0" applyFont="1" applyBorder="1" applyAlignment="1">
      <alignment horizontal="center" vertical="center" shrinkToFit="1"/>
    </xf>
    <xf numFmtId="0" fontId="3" fillId="0" borderId="0" xfId="0" applyFont="1" applyBorder="1" applyAlignment="1">
      <alignment horizontal="center" vertical="center"/>
    </xf>
    <xf numFmtId="0" fontId="3" fillId="0" borderId="84" xfId="0" applyFont="1" applyBorder="1" applyAlignment="1">
      <alignment horizontal="center" vertical="center" shrinkToFit="1"/>
    </xf>
    <xf numFmtId="0" fontId="3" fillId="0" borderId="95" xfId="0" applyFont="1" applyBorder="1" applyAlignment="1">
      <alignment horizontal="center" vertical="center" shrinkToFit="1"/>
    </xf>
    <xf numFmtId="0" fontId="3" fillId="0" borderId="96" xfId="0" applyFont="1" applyBorder="1" applyAlignment="1">
      <alignment horizontal="center" vertical="center" shrinkToFit="1"/>
    </xf>
    <xf numFmtId="0" fontId="3" fillId="0" borderId="97" xfId="0" applyFont="1" applyBorder="1" applyAlignment="1">
      <alignment horizontal="center" vertical="center" shrinkToFit="1"/>
    </xf>
    <xf numFmtId="0" fontId="9" fillId="0" borderId="0" xfId="0" applyNumberFormat="1" applyFont="1" applyFill="1" applyBorder="1" applyAlignment="1">
      <alignment vertical="center" shrinkToFit="1"/>
    </xf>
    <xf numFmtId="38" fontId="9" fillId="6" borderId="55" xfId="1" applyFont="1" applyFill="1" applyBorder="1" applyAlignment="1">
      <alignment horizontal="right" vertical="center" shrinkToFit="1"/>
    </xf>
    <xf numFmtId="38" fontId="9" fillId="7" borderId="55" xfId="1" applyFont="1" applyFill="1" applyBorder="1" applyAlignment="1">
      <alignment horizontal="right" vertical="center" shrinkToFit="1"/>
    </xf>
    <xf numFmtId="38" fontId="9" fillId="4" borderId="55" xfId="1" applyFont="1" applyFill="1" applyBorder="1" applyAlignment="1">
      <alignment horizontal="right" vertical="center" shrinkToFit="1"/>
    </xf>
    <xf numFmtId="38" fontId="9" fillId="8" borderId="129" xfId="1" applyNumberFormat="1" applyFont="1" applyFill="1" applyBorder="1" applyAlignment="1">
      <alignment horizontal="right" vertical="center" shrinkToFit="1"/>
    </xf>
    <xf numFmtId="49" fontId="3" fillId="0" borderId="0" xfId="0" quotePrefix="1" applyNumberFormat="1" applyFont="1" applyFill="1" applyAlignment="1">
      <alignment horizontal="right"/>
    </xf>
    <xf numFmtId="0" fontId="3" fillId="0" borderId="0" xfId="0" applyFont="1" applyFill="1" applyAlignment="1"/>
    <xf numFmtId="0" fontId="3" fillId="0" borderId="0" xfId="0" applyFont="1" applyBorder="1" applyAlignment="1">
      <alignment horizontal="right" vertical="center"/>
    </xf>
    <xf numFmtId="0" fontId="3" fillId="0" borderId="72" xfId="0" applyFont="1" applyFill="1" applyBorder="1" applyAlignment="1">
      <alignment horizontal="center" vertical="center" shrinkToFit="1"/>
    </xf>
    <xf numFmtId="0" fontId="3" fillId="0" borderId="5" xfId="0" applyFont="1" applyFill="1" applyBorder="1" applyAlignment="1">
      <alignment horizontal="center" vertical="center" shrinkToFit="1"/>
    </xf>
    <xf numFmtId="0" fontId="3" fillId="0" borderId="85" xfId="0" applyFont="1" applyFill="1" applyBorder="1" applyAlignment="1">
      <alignment horizontal="center" vertical="center" shrinkToFit="1"/>
    </xf>
    <xf numFmtId="0" fontId="3" fillId="0" borderId="76" xfId="0" applyFont="1" applyFill="1" applyBorder="1" applyAlignment="1">
      <alignment horizontal="center" vertical="center" shrinkToFit="1"/>
    </xf>
    <xf numFmtId="0" fontId="3" fillId="0" borderId="93" xfId="0" applyFont="1" applyFill="1" applyBorder="1" applyAlignment="1">
      <alignment horizontal="center" vertical="center" shrinkToFit="1"/>
    </xf>
    <xf numFmtId="0" fontId="3" fillId="0" borderId="36" xfId="0" applyFont="1" applyFill="1" applyBorder="1" applyAlignment="1">
      <alignment horizontal="center" vertical="center" shrinkToFit="1"/>
    </xf>
    <xf numFmtId="0" fontId="3" fillId="0" borderId="102" xfId="0" applyFont="1" applyFill="1" applyBorder="1" applyAlignment="1">
      <alignment horizontal="center" vertical="center" shrinkToFit="1"/>
    </xf>
    <xf numFmtId="0" fontId="3" fillId="0" borderId="45" xfId="0" applyFont="1" applyFill="1" applyBorder="1" applyAlignment="1">
      <alignment horizontal="center" vertical="center" shrinkToFit="1"/>
    </xf>
    <xf numFmtId="0" fontId="3" fillId="0" borderId="87" xfId="0" applyFont="1" applyFill="1" applyBorder="1" applyAlignment="1">
      <alignment horizontal="center" vertical="center" shrinkToFit="1"/>
    </xf>
    <xf numFmtId="0" fontId="20" fillId="0" borderId="36" xfId="0" applyFont="1" applyFill="1" applyBorder="1" applyAlignment="1">
      <alignment horizontal="center" vertical="center" wrapText="1" shrinkToFit="1"/>
    </xf>
    <xf numFmtId="0" fontId="3" fillId="0" borderId="21" xfId="0" applyFont="1" applyFill="1" applyBorder="1" applyAlignment="1">
      <alignment horizontal="center" vertical="center" shrinkToFit="1"/>
    </xf>
    <xf numFmtId="0" fontId="3" fillId="0" borderId="29" xfId="0" applyFont="1" applyFill="1" applyBorder="1" applyAlignment="1">
      <alignment horizontal="center" vertical="center" shrinkToFit="1"/>
    </xf>
    <xf numFmtId="0" fontId="3" fillId="0" borderId="65" xfId="0" applyFont="1" applyFill="1" applyBorder="1" applyAlignment="1">
      <alignment vertical="center" shrinkToFit="1"/>
    </xf>
    <xf numFmtId="0" fontId="3" fillId="0" borderId="42" xfId="0" applyFont="1" applyFill="1" applyBorder="1" applyAlignment="1">
      <alignment horizontal="center" vertical="center" shrinkToFit="1"/>
    </xf>
    <xf numFmtId="0" fontId="3" fillId="0" borderId="37" xfId="0" applyFont="1" applyFill="1" applyBorder="1" applyAlignment="1">
      <alignment vertical="center" shrinkToFit="1"/>
    </xf>
    <xf numFmtId="0" fontId="3" fillId="0" borderId="93" xfId="0" applyFont="1" applyFill="1" applyBorder="1" applyAlignment="1">
      <alignment vertical="center" shrinkToFit="1"/>
    </xf>
    <xf numFmtId="0" fontId="3" fillId="0" borderId="87" xfId="0" applyFont="1" applyFill="1" applyBorder="1" applyAlignment="1">
      <alignment vertical="center" shrinkToFit="1"/>
    </xf>
    <xf numFmtId="0" fontId="3" fillId="0" borderId="84" xfId="0" applyFont="1" applyFill="1" applyBorder="1" applyAlignment="1">
      <alignment horizontal="center" vertical="center" shrinkToFit="1"/>
    </xf>
    <xf numFmtId="0" fontId="3" fillId="0" borderId="52" xfId="0" applyFont="1" applyFill="1" applyBorder="1" applyAlignment="1">
      <alignment vertical="center" shrinkToFit="1"/>
    </xf>
    <xf numFmtId="0" fontId="3" fillId="0" borderId="108" xfId="0" applyFont="1" applyFill="1" applyBorder="1" applyAlignment="1">
      <alignment horizontal="center" vertical="center" shrinkToFit="1"/>
    </xf>
    <xf numFmtId="0" fontId="3" fillId="0" borderId="52" xfId="0" applyFont="1" applyFill="1" applyBorder="1" applyAlignment="1">
      <alignment horizontal="center" vertical="center" shrinkToFit="1"/>
    </xf>
    <xf numFmtId="0" fontId="3" fillId="0" borderId="78" xfId="0" applyFont="1" applyFill="1" applyBorder="1" applyAlignment="1">
      <alignment horizontal="center" vertical="center" shrinkToFit="1"/>
    </xf>
    <xf numFmtId="0" fontId="3" fillId="0" borderId="46" xfId="0" applyFont="1" applyFill="1" applyBorder="1" applyAlignment="1">
      <alignment horizontal="center" vertical="center" shrinkToFit="1"/>
    </xf>
    <xf numFmtId="0" fontId="3" fillId="0" borderId="110" xfId="0" applyFont="1" applyFill="1" applyBorder="1" applyAlignment="1">
      <alignment horizontal="center" vertical="center" shrinkToFit="1"/>
    </xf>
    <xf numFmtId="0" fontId="3" fillId="0" borderId="0" xfId="0" applyFont="1" applyFill="1" applyBorder="1" applyAlignment="1">
      <alignment horizontal="center" vertical="center" shrinkToFit="1"/>
    </xf>
    <xf numFmtId="0" fontId="3" fillId="0" borderId="0" xfId="0" applyFont="1" applyFill="1" applyBorder="1" applyAlignment="1">
      <alignment horizontal="center" vertical="top" wrapText="1" shrinkToFit="1"/>
    </xf>
    <xf numFmtId="0" fontId="3" fillId="0" borderId="138" xfId="0" applyFont="1" applyFill="1" applyBorder="1" applyAlignment="1">
      <alignment horizontal="center" vertical="center" shrinkToFit="1"/>
    </xf>
    <xf numFmtId="0" fontId="3" fillId="0" borderId="113" xfId="0" applyFont="1" applyFill="1" applyBorder="1" applyAlignment="1">
      <alignment horizontal="center" vertical="center" shrinkToFit="1"/>
    </xf>
    <xf numFmtId="0" fontId="3" fillId="0" borderId="46" xfId="0" applyFont="1" applyFill="1" applyBorder="1" applyAlignment="1">
      <alignment vertical="center" shrinkToFit="1"/>
    </xf>
    <xf numFmtId="0" fontId="3" fillId="0" borderId="77" xfId="0" applyFont="1" applyFill="1" applyBorder="1" applyAlignment="1">
      <alignment vertical="center" shrinkToFit="1"/>
    </xf>
    <xf numFmtId="0" fontId="3" fillId="0" borderId="102" xfId="0" applyFont="1" applyFill="1" applyBorder="1" applyAlignment="1">
      <alignment vertical="center" shrinkToFit="1"/>
    </xf>
    <xf numFmtId="0" fontId="3" fillId="0" borderId="107" xfId="0" applyFont="1" applyFill="1" applyBorder="1" applyAlignment="1">
      <alignment vertical="center" shrinkToFit="1"/>
    </xf>
    <xf numFmtId="0" fontId="3" fillId="0" borderId="92" xfId="0" applyFont="1" applyFill="1" applyBorder="1" applyAlignment="1">
      <alignment horizontal="center" vertical="center" shrinkToFit="1"/>
    </xf>
    <xf numFmtId="0" fontId="3" fillId="0" borderId="65" xfId="0" applyFont="1" applyFill="1" applyBorder="1" applyAlignment="1">
      <alignment horizontal="center" vertical="center" shrinkToFit="1"/>
    </xf>
    <xf numFmtId="0" fontId="3" fillId="0" borderId="57" xfId="0" applyFont="1" applyBorder="1" applyAlignment="1">
      <alignment horizontal="center" vertical="center" wrapText="1"/>
    </xf>
    <xf numFmtId="0" fontId="3" fillId="0" borderId="57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vertical="center"/>
    </xf>
    <xf numFmtId="0" fontId="2" fillId="0" borderId="53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 vertical="center" shrinkToFit="1"/>
    </xf>
    <xf numFmtId="0" fontId="8" fillId="5" borderId="57" xfId="0" applyFont="1" applyFill="1" applyBorder="1" applyAlignment="1">
      <alignment horizontal="center" vertical="center" wrapText="1"/>
    </xf>
    <xf numFmtId="0" fontId="8" fillId="5" borderId="57" xfId="0" applyFont="1" applyFill="1" applyBorder="1" applyAlignment="1">
      <alignment horizontal="center" vertical="center"/>
    </xf>
    <xf numFmtId="0" fontId="8" fillId="5" borderId="12" xfId="0" applyFont="1" applyFill="1" applyBorder="1" applyAlignment="1">
      <alignment horizontal="center" vertical="center" shrinkToFit="1"/>
    </xf>
    <xf numFmtId="0" fontId="8" fillId="5" borderId="13" xfId="0" applyFont="1" applyFill="1" applyBorder="1" applyAlignment="1">
      <alignment horizontal="center" vertical="center" shrinkToFit="1"/>
    </xf>
    <xf numFmtId="0" fontId="8" fillId="5" borderId="14" xfId="0" applyFont="1" applyFill="1" applyBorder="1" applyAlignment="1">
      <alignment horizontal="center" vertical="center" shrinkToFit="1"/>
    </xf>
    <xf numFmtId="0" fontId="3" fillId="0" borderId="12" xfId="0" applyFont="1" applyBorder="1" applyAlignment="1">
      <alignment horizontal="center" vertical="center" shrinkToFit="1"/>
    </xf>
    <xf numFmtId="0" fontId="3" fillId="0" borderId="14" xfId="0" applyFont="1" applyBorder="1" applyAlignment="1">
      <alignment horizontal="center" vertical="center" shrinkToFit="1"/>
    </xf>
    <xf numFmtId="0" fontId="3" fillId="0" borderId="57" xfId="0" applyFont="1" applyBorder="1" applyAlignment="1">
      <alignment horizontal="center" vertical="center" shrinkToFit="1"/>
    </xf>
    <xf numFmtId="0" fontId="3" fillId="0" borderId="58" xfId="0" applyFont="1" applyBorder="1" applyAlignment="1">
      <alignment horizontal="center" vertical="center" shrinkToFit="1"/>
    </xf>
    <xf numFmtId="0" fontId="3" fillId="0" borderId="133" xfId="0" applyFont="1" applyBorder="1" applyAlignment="1">
      <alignment horizontal="center" vertical="center" shrinkToFit="1"/>
    </xf>
    <xf numFmtId="0" fontId="3" fillId="0" borderId="135" xfId="0" applyFont="1" applyBorder="1" applyAlignment="1">
      <alignment horizontal="center" vertical="center" shrinkToFit="1"/>
    </xf>
    <xf numFmtId="0" fontId="3" fillId="0" borderId="0" xfId="0" applyFont="1" applyBorder="1" applyAlignment="1">
      <alignment horizontal="center" vertical="center"/>
    </xf>
    <xf numFmtId="0" fontId="8" fillId="0" borderId="13" xfId="0" applyFont="1" applyFill="1" applyBorder="1" applyAlignment="1">
      <alignment horizontal="center" vertical="center" shrinkToFit="1"/>
    </xf>
    <xf numFmtId="0" fontId="2" fillId="0" borderId="14" xfId="0" applyFont="1" applyBorder="1" applyAlignment="1">
      <alignment horizontal="center" vertical="center"/>
    </xf>
    <xf numFmtId="0" fontId="3" fillId="0" borderId="0" xfId="0" applyFont="1" applyFill="1" applyAlignment="1">
      <alignment horizontal="left" wrapText="1"/>
    </xf>
    <xf numFmtId="0" fontId="3" fillId="0" borderId="12" xfId="0" applyFont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14" xfId="0" applyFont="1" applyFill="1" applyBorder="1" applyAlignment="1">
      <alignment horizontal="center" vertical="center"/>
    </xf>
    <xf numFmtId="0" fontId="3" fillId="0" borderId="12" xfId="0" applyFont="1" applyBorder="1" applyAlignment="1">
      <alignment horizontal="left" vertical="center"/>
    </xf>
    <xf numFmtId="0" fontId="3" fillId="0" borderId="14" xfId="0" applyFont="1" applyBorder="1" applyAlignment="1">
      <alignment horizontal="left" vertical="center"/>
    </xf>
    <xf numFmtId="0" fontId="3" fillId="0" borderId="12" xfId="0" applyFont="1" applyBorder="1" applyAlignment="1">
      <alignment horizontal="left" vertical="top" shrinkToFit="1"/>
    </xf>
    <xf numFmtId="0" fontId="3" fillId="0" borderId="14" xfId="0" applyFont="1" applyBorder="1" applyAlignment="1">
      <alignment horizontal="left" vertical="top" shrinkToFit="1"/>
    </xf>
    <xf numFmtId="0" fontId="3" fillId="0" borderId="58" xfId="0" applyFont="1" applyFill="1" applyBorder="1" applyAlignment="1">
      <alignment horizontal="left" vertical="center"/>
    </xf>
    <xf numFmtId="0" fontId="3" fillId="0" borderId="134" xfId="0" applyFont="1" applyFill="1" applyBorder="1" applyAlignment="1">
      <alignment horizontal="left" vertical="center"/>
    </xf>
    <xf numFmtId="0" fontId="3" fillId="0" borderId="13" xfId="0" applyFont="1" applyBorder="1" applyAlignment="1">
      <alignment horizontal="left" vertical="center"/>
    </xf>
    <xf numFmtId="0" fontId="9" fillId="0" borderId="63" xfId="0" applyNumberFormat="1" applyFont="1" applyFill="1" applyBorder="1" applyAlignment="1">
      <alignment horizontal="center" vertical="center" shrinkToFit="1"/>
    </xf>
    <xf numFmtId="0" fontId="9" fillId="0" borderId="55" xfId="0" applyNumberFormat="1" applyFont="1" applyFill="1" applyBorder="1" applyAlignment="1">
      <alignment horizontal="center" vertical="center" shrinkToFit="1"/>
    </xf>
    <xf numFmtId="0" fontId="9" fillId="0" borderId="27" xfId="0" applyNumberFormat="1" applyFont="1" applyFill="1" applyBorder="1" applyAlignment="1">
      <alignment horizontal="center" vertical="center" shrinkToFit="1"/>
    </xf>
    <xf numFmtId="0" fontId="9" fillId="0" borderId="121" xfId="0" applyNumberFormat="1" applyFont="1" applyFill="1" applyBorder="1" applyAlignment="1">
      <alignment horizontal="center" vertical="center" shrinkToFit="1"/>
    </xf>
    <xf numFmtId="0" fontId="9" fillId="0" borderId="6" xfId="0" applyNumberFormat="1" applyFont="1" applyFill="1" applyBorder="1" applyAlignment="1">
      <alignment horizontal="center" vertical="center" shrinkToFit="1"/>
    </xf>
    <xf numFmtId="0" fontId="9" fillId="0" borderId="7" xfId="0" applyNumberFormat="1" applyFont="1" applyFill="1" applyBorder="1" applyAlignment="1">
      <alignment horizontal="center" vertical="center" shrinkToFit="1"/>
    </xf>
    <xf numFmtId="0" fontId="9" fillId="0" borderId="60" xfId="0" applyNumberFormat="1" applyFont="1" applyFill="1" applyBorder="1" applyAlignment="1">
      <alignment horizontal="center" vertical="center" shrinkToFit="1"/>
    </xf>
    <xf numFmtId="0" fontId="9" fillId="0" borderId="50" xfId="0" applyNumberFormat="1" applyFont="1" applyFill="1" applyBorder="1" applyAlignment="1">
      <alignment horizontal="center" vertical="center" shrinkToFit="1"/>
    </xf>
    <xf numFmtId="0" fontId="9" fillId="0" borderId="3" xfId="0" applyNumberFormat="1" applyFont="1" applyFill="1" applyBorder="1" applyAlignment="1">
      <alignment horizontal="center" vertical="center" shrinkToFit="1"/>
    </xf>
    <xf numFmtId="0" fontId="9" fillId="0" borderId="1" xfId="0" applyNumberFormat="1" applyFont="1" applyFill="1" applyBorder="1" applyAlignment="1">
      <alignment horizontal="center" vertical="center" shrinkToFit="1"/>
    </xf>
    <xf numFmtId="0" fontId="3" fillId="0" borderId="99" xfId="0" applyFont="1" applyBorder="1" applyAlignment="1">
      <alignment horizontal="center" vertical="center" shrinkToFit="1"/>
    </xf>
    <xf numFmtId="0" fontId="3" fillId="0" borderId="56" xfId="0" applyFont="1" applyBorder="1" applyAlignment="1">
      <alignment horizontal="center" vertical="center" shrinkToFit="1"/>
    </xf>
    <xf numFmtId="0" fontId="3" fillId="0" borderId="95" xfId="0" applyFont="1" applyBorder="1" applyAlignment="1">
      <alignment horizontal="center" vertical="center" shrinkToFit="1"/>
    </xf>
    <xf numFmtId="0" fontId="3" fillId="0" borderId="81" xfId="0" applyFont="1" applyBorder="1" applyAlignment="1">
      <alignment horizontal="center" vertical="center" shrinkToFit="1"/>
    </xf>
    <xf numFmtId="0" fontId="3" fillId="0" borderId="82" xfId="0" applyFont="1" applyBorder="1" applyAlignment="1">
      <alignment horizontal="center" vertical="center" shrinkToFit="1"/>
    </xf>
    <xf numFmtId="0" fontId="3" fillId="0" borderId="83" xfId="0" applyFont="1" applyBorder="1" applyAlignment="1">
      <alignment horizontal="center" vertical="center" shrinkToFit="1"/>
    </xf>
    <xf numFmtId="0" fontId="12" fillId="0" borderId="28" xfId="0" applyFont="1" applyBorder="1" applyAlignment="1">
      <alignment horizontal="center" vertical="center"/>
    </xf>
    <xf numFmtId="0" fontId="12" fillId="0" borderId="30" xfId="0" applyFont="1" applyBorder="1" applyAlignment="1">
      <alignment horizontal="center" vertical="center"/>
    </xf>
    <xf numFmtId="0" fontId="12" fillId="0" borderId="31" xfId="0" applyFont="1" applyBorder="1" applyAlignment="1">
      <alignment horizontal="center" vertical="center"/>
    </xf>
    <xf numFmtId="0" fontId="13" fillId="0" borderId="28" xfId="0" applyFont="1" applyBorder="1" applyAlignment="1">
      <alignment horizontal="center" vertical="center"/>
    </xf>
    <xf numFmtId="0" fontId="13" fillId="0" borderId="30" xfId="0" applyFont="1" applyBorder="1" applyAlignment="1">
      <alignment horizontal="center" vertical="center"/>
    </xf>
    <xf numFmtId="0" fontId="13" fillId="0" borderId="31" xfId="0" applyFont="1" applyBorder="1" applyAlignment="1">
      <alignment horizontal="center" vertical="center"/>
    </xf>
    <xf numFmtId="0" fontId="3" fillId="0" borderId="25" xfId="0" applyFont="1" applyBorder="1" applyAlignment="1">
      <alignment horizontal="center" vertical="center" shrinkToFit="1"/>
    </xf>
    <xf numFmtId="0" fontId="3" fillId="0" borderId="9" xfId="0" applyFont="1" applyBorder="1" applyAlignment="1">
      <alignment horizontal="center" vertical="center" shrinkToFit="1"/>
    </xf>
    <xf numFmtId="0" fontId="3" fillId="0" borderId="68" xfId="0" applyFont="1" applyBorder="1" applyAlignment="1">
      <alignment horizontal="center" vertical="center" shrinkToFit="1"/>
    </xf>
    <xf numFmtId="0" fontId="3" fillId="0" borderId="69" xfId="0" applyFont="1" applyBorder="1" applyAlignment="1">
      <alignment horizontal="center" vertical="center" shrinkToFit="1"/>
    </xf>
    <xf numFmtId="0" fontId="3" fillId="0" borderId="70" xfId="0" applyFont="1" applyBorder="1" applyAlignment="1">
      <alignment horizontal="center" vertical="center" shrinkToFit="1"/>
    </xf>
    <xf numFmtId="0" fontId="3" fillId="0" borderId="11" xfId="0" applyFont="1" applyBorder="1" applyAlignment="1">
      <alignment horizontal="center" vertical="center" shrinkToFit="1"/>
    </xf>
    <xf numFmtId="0" fontId="3" fillId="0" borderId="71" xfId="0" applyFont="1" applyBorder="1" applyAlignment="1">
      <alignment horizontal="center" vertical="center" shrinkToFit="1"/>
    </xf>
    <xf numFmtId="0" fontId="3" fillId="0" borderId="67" xfId="0" applyFont="1" applyBorder="1" applyAlignment="1">
      <alignment horizontal="center" vertical="center" shrinkToFit="1"/>
    </xf>
    <xf numFmtId="0" fontId="3" fillId="0" borderId="32" xfId="0" applyFont="1" applyBorder="1" applyAlignment="1">
      <alignment horizontal="center" vertical="center" shrinkToFit="1"/>
    </xf>
    <xf numFmtId="0" fontId="3" fillId="0" borderId="26" xfId="0" applyFont="1" applyBorder="1" applyAlignment="1">
      <alignment horizontal="center" vertical="center" shrinkToFit="1"/>
    </xf>
    <xf numFmtId="0" fontId="3" fillId="0" borderId="73" xfId="0" applyFont="1" applyBorder="1" applyAlignment="1">
      <alignment horizontal="center" vertical="center" shrinkToFit="1"/>
    </xf>
    <xf numFmtId="0" fontId="3" fillId="0" borderId="74" xfId="0" applyFont="1" applyBorder="1" applyAlignment="1">
      <alignment horizontal="center" vertical="center" shrinkToFit="1"/>
    </xf>
    <xf numFmtId="0" fontId="3" fillId="0" borderId="75" xfId="0" applyFont="1" applyBorder="1" applyAlignment="1">
      <alignment horizontal="center" vertical="center" shrinkToFit="1"/>
    </xf>
    <xf numFmtId="0" fontId="3" fillId="0" borderId="78" xfId="0" applyFont="1" applyBorder="1" applyAlignment="1">
      <alignment horizontal="center" vertical="center" shrinkToFit="1"/>
    </xf>
    <xf numFmtId="0" fontId="3" fillId="9" borderId="80" xfId="0" applyFont="1" applyFill="1" applyBorder="1" applyAlignment="1">
      <alignment horizontal="center" vertical="center" wrapText="1" shrinkToFit="1"/>
    </xf>
    <xf numFmtId="0" fontId="3" fillId="9" borderId="29" xfId="0" applyFont="1" applyFill="1" applyBorder="1" applyAlignment="1">
      <alignment horizontal="center" vertical="center" wrapText="1" shrinkToFit="1"/>
    </xf>
    <xf numFmtId="0" fontId="3" fillId="0" borderId="84" xfId="0" applyFont="1" applyBorder="1" applyAlignment="1">
      <alignment horizontal="center" vertical="center" shrinkToFit="1"/>
    </xf>
    <xf numFmtId="0" fontId="3" fillId="0" borderId="88" xfId="0" applyFont="1" applyBorder="1" applyAlignment="1">
      <alignment horizontal="center" vertical="center" shrinkToFit="1"/>
    </xf>
    <xf numFmtId="0" fontId="3" fillId="0" borderId="89" xfId="0" applyFont="1" applyBorder="1" applyAlignment="1">
      <alignment horizontal="center" vertical="center" shrinkToFit="1"/>
    </xf>
    <xf numFmtId="0" fontId="3" fillId="0" borderId="90" xfId="0" applyFont="1" applyBorder="1" applyAlignment="1">
      <alignment horizontal="center" vertical="center" shrinkToFit="1"/>
    </xf>
    <xf numFmtId="0" fontId="3" fillId="9" borderId="92" xfId="0" applyFont="1" applyFill="1" applyBorder="1" applyAlignment="1">
      <alignment horizontal="center" vertical="center" wrapText="1" shrinkToFit="1"/>
    </xf>
    <xf numFmtId="0" fontId="3" fillId="0" borderId="44" xfId="0" applyFont="1" applyBorder="1" applyAlignment="1">
      <alignment horizontal="center" vertical="center" shrinkToFit="1"/>
    </xf>
    <xf numFmtId="0" fontId="3" fillId="0" borderId="33" xfId="0" applyFont="1" applyBorder="1" applyAlignment="1">
      <alignment horizontal="center" vertical="center" shrinkToFit="1"/>
    </xf>
    <xf numFmtId="0" fontId="3" fillId="0" borderId="51" xfId="0" applyFont="1" applyBorder="1" applyAlignment="1">
      <alignment horizontal="center" vertical="center" shrinkToFit="1"/>
    </xf>
    <xf numFmtId="0" fontId="3" fillId="0" borderId="100" xfId="0" applyFont="1" applyBorder="1" applyAlignment="1">
      <alignment horizontal="center" vertical="center" shrinkToFit="1"/>
    </xf>
    <xf numFmtId="0" fontId="3" fillId="0" borderId="101" xfId="0" applyFont="1" applyBorder="1" applyAlignment="1">
      <alignment horizontal="center" vertical="center" shrinkToFit="1"/>
    </xf>
    <xf numFmtId="0" fontId="3" fillId="0" borderId="96" xfId="0" applyFont="1" applyBorder="1" applyAlignment="1">
      <alignment horizontal="center" vertical="center" shrinkToFit="1"/>
    </xf>
    <xf numFmtId="0" fontId="3" fillId="0" borderId="97" xfId="0" applyFont="1" applyBorder="1" applyAlignment="1">
      <alignment horizontal="center" vertical="center" shrinkToFit="1"/>
    </xf>
    <xf numFmtId="0" fontId="3" fillId="0" borderId="103" xfId="0" applyFont="1" applyBorder="1" applyAlignment="1">
      <alignment horizontal="center" vertical="center" shrinkToFit="1"/>
    </xf>
    <xf numFmtId="0" fontId="3" fillId="0" borderId="104" xfId="0" applyFont="1" applyBorder="1" applyAlignment="1">
      <alignment horizontal="center" vertical="center" shrinkToFit="1"/>
    </xf>
    <xf numFmtId="0" fontId="3" fillId="0" borderId="105" xfId="0" applyFont="1" applyBorder="1" applyAlignment="1">
      <alignment horizontal="center" vertical="center" shrinkToFit="1"/>
    </xf>
    <xf numFmtId="0" fontId="3" fillId="10" borderId="25" xfId="0" applyFont="1" applyFill="1" applyBorder="1" applyAlignment="1">
      <alignment horizontal="center" vertical="center"/>
    </xf>
    <xf numFmtId="0" fontId="3" fillId="10" borderId="9" xfId="0" applyFont="1" applyFill="1" applyBorder="1" applyAlignment="1">
      <alignment horizontal="center" vertical="center"/>
    </xf>
    <xf numFmtId="0" fontId="16" fillId="0" borderId="19" xfId="0" applyFont="1" applyFill="1" applyBorder="1" applyAlignment="1">
      <alignment horizontal="center" vertical="center" shrinkToFit="1"/>
    </xf>
    <xf numFmtId="0" fontId="16" fillId="0" borderId="20" xfId="0" applyFont="1" applyFill="1" applyBorder="1" applyAlignment="1">
      <alignment horizontal="center" vertical="center" shrinkToFit="1"/>
    </xf>
    <xf numFmtId="0" fontId="16" fillId="0" borderId="21" xfId="0" applyFont="1" applyFill="1" applyBorder="1" applyAlignment="1">
      <alignment horizontal="center" vertical="center" shrinkToFit="1"/>
    </xf>
    <xf numFmtId="0" fontId="16" fillId="0" borderId="22" xfId="0" applyFont="1" applyFill="1" applyBorder="1" applyAlignment="1">
      <alignment horizontal="center" vertical="center" shrinkToFit="1"/>
    </xf>
    <xf numFmtId="0" fontId="2" fillId="10" borderId="11" xfId="0" applyFont="1" applyFill="1" applyBorder="1" applyAlignment="1">
      <alignment horizontal="center" vertical="center" shrinkToFit="1"/>
    </xf>
    <xf numFmtId="0" fontId="2" fillId="10" borderId="71" xfId="0" applyFont="1" applyFill="1" applyBorder="1" applyAlignment="1">
      <alignment horizontal="center" vertical="center" shrinkToFit="1"/>
    </xf>
    <xf numFmtId="0" fontId="2" fillId="10" borderId="67" xfId="0" applyFont="1" applyFill="1" applyBorder="1" applyAlignment="1">
      <alignment horizontal="center" vertical="center" shrinkToFit="1"/>
    </xf>
    <xf numFmtId="0" fontId="3" fillId="0" borderId="19" xfId="0" applyFont="1" applyBorder="1" applyAlignment="1">
      <alignment horizontal="center" vertical="center" shrinkToFit="1"/>
    </xf>
    <xf numFmtId="0" fontId="3" fillId="0" borderId="23" xfId="0" applyFont="1" applyBorder="1" applyAlignment="1">
      <alignment horizontal="center" vertical="center" shrinkToFit="1"/>
    </xf>
    <xf numFmtId="0" fontId="3" fillId="9" borderId="136" xfId="0" applyFont="1" applyFill="1" applyBorder="1" applyAlignment="1">
      <alignment horizontal="center" vertical="center" shrinkToFit="1"/>
    </xf>
    <xf numFmtId="0" fontId="3" fillId="9" borderId="137" xfId="0" applyFont="1" applyFill="1" applyBorder="1" applyAlignment="1">
      <alignment horizontal="center" vertical="center" shrinkToFit="1"/>
    </xf>
    <xf numFmtId="0" fontId="3" fillId="0" borderId="111" xfId="0" applyFont="1" applyBorder="1" applyAlignment="1">
      <alignment horizontal="center" vertical="center" shrinkToFit="1"/>
    </xf>
    <xf numFmtId="0" fontId="3" fillId="0" borderId="109" xfId="0" applyFont="1" applyBorder="1" applyAlignment="1">
      <alignment horizontal="center" vertical="center" shrinkToFit="1"/>
    </xf>
    <xf numFmtId="0" fontId="3" fillId="0" borderId="112" xfId="0" applyFont="1" applyBorder="1" applyAlignment="1">
      <alignment horizontal="center" vertical="center" shrinkToFit="1"/>
    </xf>
    <xf numFmtId="0" fontId="2" fillId="10" borderId="68" xfId="0" applyFont="1" applyFill="1" applyBorder="1" applyAlignment="1">
      <alignment horizontal="center" vertical="center" shrinkToFit="1"/>
    </xf>
    <xf numFmtId="0" fontId="2" fillId="10" borderId="69" xfId="0" applyFont="1" applyFill="1" applyBorder="1" applyAlignment="1">
      <alignment horizontal="center" vertical="center" shrinkToFit="1"/>
    </xf>
    <xf numFmtId="0" fontId="2" fillId="10" borderId="70" xfId="0" applyFont="1" applyFill="1" applyBorder="1" applyAlignment="1">
      <alignment horizontal="center" vertical="center" shrinkToFit="1"/>
    </xf>
    <xf numFmtId="0" fontId="3" fillId="0" borderId="68" xfId="0" applyFont="1" applyFill="1" applyBorder="1" applyAlignment="1">
      <alignment horizontal="center" vertical="center" shrinkToFit="1"/>
    </xf>
    <xf numFmtId="0" fontId="3" fillId="0" borderId="70" xfId="0" applyFont="1" applyFill="1" applyBorder="1" applyAlignment="1">
      <alignment horizontal="center" vertical="center" shrinkToFit="1"/>
    </xf>
    <xf numFmtId="0" fontId="2" fillId="10" borderId="130" xfId="0" applyFont="1" applyFill="1" applyBorder="1" applyAlignment="1">
      <alignment horizontal="center" vertical="center" shrinkToFit="1"/>
    </xf>
    <xf numFmtId="0" fontId="2" fillId="10" borderId="132" xfId="0" applyFont="1" applyFill="1" applyBorder="1" applyAlignment="1">
      <alignment horizontal="center" vertical="center" shrinkToFit="1"/>
    </xf>
    <xf numFmtId="0" fontId="3" fillId="0" borderId="19" xfId="0" applyFont="1" applyBorder="1" applyAlignment="1">
      <alignment horizontal="center" vertical="top" wrapText="1" shrinkToFit="1"/>
    </xf>
    <xf numFmtId="0" fontId="3" fillId="0" borderId="114" xfId="0" applyFont="1" applyBorder="1" applyAlignment="1">
      <alignment horizontal="center" vertical="top" wrapText="1" shrinkToFit="1"/>
    </xf>
    <xf numFmtId="0" fontId="3" fillId="0" borderId="20" xfId="0" applyFont="1" applyBorder="1" applyAlignment="1">
      <alignment horizontal="center" vertical="top" wrapText="1" shrinkToFit="1"/>
    </xf>
    <xf numFmtId="0" fontId="3" fillId="0" borderId="23" xfId="0" applyFont="1" applyBorder="1" applyAlignment="1">
      <alignment horizontal="center" vertical="top" wrapText="1" shrinkToFit="1"/>
    </xf>
    <xf numFmtId="0" fontId="3" fillId="0" borderId="115" xfId="0" applyFont="1" applyBorder="1" applyAlignment="1">
      <alignment horizontal="center" vertical="top" wrapText="1" shrinkToFit="1"/>
    </xf>
    <xf numFmtId="0" fontId="3" fillId="0" borderId="24" xfId="0" applyFont="1" applyBorder="1" applyAlignment="1">
      <alignment horizontal="center" vertical="top" wrapText="1" shrinkToFit="1"/>
    </xf>
    <xf numFmtId="0" fontId="3" fillId="0" borderId="91" xfId="0" applyFont="1" applyBorder="1" applyAlignment="1">
      <alignment horizontal="center" vertical="center" shrinkToFit="1"/>
    </xf>
    <xf numFmtId="0" fontId="3" fillId="0" borderId="23" xfId="0" applyFont="1" applyFill="1" applyBorder="1" applyAlignment="1">
      <alignment horizontal="right" vertical="center" shrinkToFit="1"/>
    </xf>
    <xf numFmtId="0" fontId="3" fillId="0" borderId="24" xfId="0" applyFont="1" applyFill="1" applyBorder="1" applyAlignment="1">
      <alignment horizontal="right" vertical="center" shrinkToFit="1"/>
    </xf>
    <xf numFmtId="0" fontId="2" fillId="10" borderId="32" xfId="0" applyFont="1" applyFill="1" applyBorder="1" applyAlignment="1">
      <alignment horizontal="center" vertical="center" shrinkToFit="1"/>
    </xf>
    <xf numFmtId="0" fontId="3" fillId="10" borderId="68" xfId="0" applyFont="1" applyFill="1" applyBorder="1" applyAlignment="1">
      <alignment horizontal="center" vertical="center" shrinkToFit="1"/>
    </xf>
    <xf numFmtId="0" fontId="3" fillId="10" borderId="69" xfId="0" applyFont="1" applyFill="1" applyBorder="1" applyAlignment="1">
      <alignment horizontal="center" vertical="center" shrinkToFit="1"/>
    </xf>
    <xf numFmtId="0" fontId="3" fillId="10" borderId="116" xfId="0" applyFont="1" applyFill="1" applyBorder="1" applyAlignment="1">
      <alignment horizontal="center" vertical="center" shrinkToFit="1"/>
    </xf>
    <xf numFmtId="0" fontId="3" fillId="10" borderId="10" xfId="0" applyFont="1" applyFill="1" applyBorder="1" applyAlignment="1">
      <alignment horizontal="center" vertical="center" shrinkToFit="1"/>
    </xf>
    <xf numFmtId="0" fontId="3" fillId="10" borderId="70" xfId="0" applyFont="1" applyFill="1" applyBorder="1" applyAlignment="1">
      <alignment horizontal="center" vertical="center" shrinkToFit="1"/>
    </xf>
    <xf numFmtId="0" fontId="3" fillId="10" borderId="72" xfId="0" applyFont="1" applyFill="1" applyBorder="1" applyAlignment="1">
      <alignment horizontal="center" vertical="center" shrinkToFit="1"/>
    </xf>
    <xf numFmtId="0" fontId="3" fillId="10" borderId="71" xfId="0" applyFont="1" applyFill="1" applyBorder="1" applyAlignment="1">
      <alignment horizontal="center" vertical="center" shrinkToFit="1"/>
    </xf>
    <xf numFmtId="0" fontId="3" fillId="10" borderId="67" xfId="0" applyFont="1" applyFill="1" applyBorder="1" applyAlignment="1">
      <alignment horizontal="center" vertical="center" shrinkToFit="1"/>
    </xf>
    <xf numFmtId="0" fontId="3" fillId="10" borderId="11" xfId="0" applyFont="1" applyFill="1" applyBorder="1" applyAlignment="1">
      <alignment horizontal="center" vertical="center" shrinkToFit="1"/>
    </xf>
    <xf numFmtId="0" fontId="3" fillId="10" borderId="32" xfId="0" applyFont="1" applyFill="1" applyBorder="1" applyAlignment="1">
      <alignment horizontal="center" vertical="center" shrinkToFit="1"/>
    </xf>
    <xf numFmtId="0" fontId="3" fillId="9" borderId="54" xfId="0" applyFont="1" applyFill="1" applyBorder="1" applyAlignment="1" applyProtection="1">
      <alignment horizontal="center" vertical="center" shrinkToFit="1"/>
      <protection locked="0"/>
    </xf>
    <xf numFmtId="0" fontId="3" fillId="9" borderId="55" xfId="0" applyFont="1" applyFill="1" applyBorder="1" applyAlignment="1" applyProtection="1">
      <alignment horizontal="center" vertical="center" shrinkToFit="1"/>
      <protection locked="0"/>
    </xf>
    <xf numFmtId="0" fontId="21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</cellXfs>
  <cellStyles count="2">
    <cellStyle name="桁区切り" xfId="1" builtinId="6"/>
    <cellStyle name="標準" xfId="0" builtinId="0"/>
  </cellStyles>
  <dxfs count="0"/>
  <tableStyles count="0" defaultTableStyle="TableStyleMedium9" defaultPivotStyle="PivotStyleLight16"/>
  <colors>
    <mruColors>
      <color rgb="FF0099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解答!$D$18</c:f>
              <c:strCache>
                <c:ptCount val="1"/>
                <c:pt idx="0">
                  <c:v>マダイ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invertIfNegative val="0"/>
          <c:cat>
            <c:strRef>
              <c:f>解答!$B$19:$B$23</c:f>
              <c:strCache>
                <c:ptCount val="5"/>
                <c:pt idx="0">
                  <c:v>H29</c:v>
                </c:pt>
                <c:pt idx="1">
                  <c:v>H30</c:v>
                </c:pt>
                <c:pt idx="2">
                  <c:v>R元</c:v>
                </c:pt>
                <c:pt idx="3">
                  <c:v>R2</c:v>
                </c:pt>
                <c:pt idx="4">
                  <c:v>R3</c:v>
                </c:pt>
              </c:strCache>
            </c:strRef>
          </c:cat>
          <c:val>
            <c:numRef>
              <c:f>解答!$D$19:$D$23</c:f>
              <c:numCache>
                <c:formatCode>#,##0_);[Red]\(#,##0\)</c:formatCode>
                <c:ptCount val="5"/>
                <c:pt idx="0">
                  <c:v>34767</c:v>
                </c:pt>
                <c:pt idx="1">
                  <c:v>34009</c:v>
                </c:pt>
                <c:pt idx="2">
                  <c:v>35350</c:v>
                </c:pt>
                <c:pt idx="3">
                  <c:v>38258</c:v>
                </c:pt>
                <c:pt idx="4">
                  <c:v>37751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2A-45AC-A0FD-E0BC85FCAA50}"/>
            </c:ext>
          </c:extLst>
        </c:ser>
        <c:ser>
          <c:idx val="1"/>
          <c:order val="1"/>
          <c:tx>
            <c:strRef>
              <c:f>解答!$E$18</c:f>
              <c:strCache>
                <c:ptCount val="1"/>
                <c:pt idx="0">
                  <c:v>シマアジ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51000"/>
                    <a:satMod val="130000"/>
                  </a:schemeClr>
                </a:gs>
                <a:gs pos="80000">
                  <a:schemeClr val="accent2">
                    <a:shade val="93000"/>
                    <a:satMod val="130000"/>
                  </a:schemeClr>
                </a:gs>
                <a:gs pos="100000">
                  <a:schemeClr val="accent2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invertIfNegative val="0"/>
          <c:cat>
            <c:strRef>
              <c:f>解答!$B$19:$B$23</c:f>
              <c:strCache>
                <c:ptCount val="5"/>
                <c:pt idx="0">
                  <c:v>H29</c:v>
                </c:pt>
                <c:pt idx="1">
                  <c:v>H30</c:v>
                </c:pt>
                <c:pt idx="2">
                  <c:v>R元</c:v>
                </c:pt>
                <c:pt idx="3">
                  <c:v>R2</c:v>
                </c:pt>
                <c:pt idx="4">
                  <c:v>R3</c:v>
                </c:pt>
              </c:strCache>
            </c:strRef>
          </c:cat>
          <c:val>
            <c:numRef>
              <c:f>解答!$E$19:$E$23</c:f>
              <c:numCache>
                <c:formatCode>#,##0_);[Red]\(#,##0\)</c:formatCode>
                <c:ptCount val="5"/>
                <c:pt idx="0">
                  <c:v>2318</c:v>
                </c:pt>
                <c:pt idx="1">
                  <c:v>2268</c:v>
                </c:pt>
                <c:pt idx="2">
                  <c:v>1969</c:v>
                </c:pt>
                <c:pt idx="3">
                  <c:v>1916</c:v>
                </c:pt>
                <c:pt idx="4">
                  <c:v>1749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12A-45AC-A0FD-E0BC85FCAA50}"/>
            </c:ext>
          </c:extLst>
        </c:ser>
        <c:ser>
          <c:idx val="2"/>
          <c:order val="2"/>
          <c:tx>
            <c:strRef>
              <c:f>解答!$F$18</c:f>
              <c:strCache>
                <c:ptCount val="1"/>
                <c:pt idx="0">
                  <c:v>ブリ類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invertIfNegative val="0"/>
          <c:cat>
            <c:strRef>
              <c:f>解答!$B$19:$B$23</c:f>
              <c:strCache>
                <c:ptCount val="5"/>
                <c:pt idx="0">
                  <c:v>H29</c:v>
                </c:pt>
                <c:pt idx="1">
                  <c:v>H30</c:v>
                </c:pt>
                <c:pt idx="2">
                  <c:v>R元</c:v>
                </c:pt>
                <c:pt idx="3">
                  <c:v>R2</c:v>
                </c:pt>
                <c:pt idx="4">
                  <c:v>R3</c:v>
                </c:pt>
              </c:strCache>
            </c:strRef>
          </c:cat>
          <c:val>
            <c:numRef>
              <c:f>解答!$F$19:$F$23</c:f>
              <c:numCache>
                <c:formatCode>#,##0_);[Red]\(#,##0\)</c:formatCode>
                <c:ptCount val="5"/>
                <c:pt idx="0">
                  <c:v>18596</c:v>
                </c:pt>
                <c:pt idx="1">
                  <c:v>18747</c:v>
                </c:pt>
                <c:pt idx="2">
                  <c:v>20798</c:v>
                </c:pt>
                <c:pt idx="3">
                  <c:v>20706</c:v>
                </c:pt>
                <c:pt idx="4">
                  <c:v>20288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12A-45AC-A0FD-E0BC85FCAA50}"/>
            </c:ext>
          </c:extLst>
        </c:ser>
        <c:ser>
          <c:idx val="3"/>
          <c:order val="3"/>
          <c:tx>
            <c:strRef>
              <c:f>解答!$G$18</c:f>
              <c:strCache>
                <c:ptCount val="1"/>
                <c:pt idx="0">
                  <c:v>マグロ</c:v>
                </c:pt>
              </c:strCache>
            </c:strRef>
          </c:tx>
          <c:spPr>
            <a:gradFill rotWithShape="1">
              <a:gsLst>
                <a:gs pos="0">
                  <a:schemeClr val="accent4">
                    <a:shade val="51000"/>
                    <a:satMod val="130000"/>
                  </a:schemeClr>
                </a:gs>
                <a:gs pos="80000">
                  <a:schemeClr val="accent4">
                    <a:shade val="93000"/>
                    <a:satMod val="130000"/>
                  </a:schemeClr>
                </a:gs>
                <a:gs pos="100000">
                  <a:schemeClr val="accent4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invertIfNegative val="0"/>
          <c:cat>
            <c:strRef>
              <c:f>解答!$B$19:$B$23</c:f>
              <c:strCache>
                <c:ptCount val="5"/>
                <c:pt idx="0">
                  <c:v>H29</c:v>
                </c:pt>
                <c:pt idx="1">
                  <c:v>H30</c:v>
                </c:pt>
                <c:pt idx="2">
                  <c:v>R元</c:v>
                </c:pt>
                <c:pt idx="3">
                  <c:v>R2</c:v>
                </c:pt>
                <c:pt idx="4">
                  <c:v>R3</c:v>
                </c:pt>
              </c:strCache>
            </c:strRef>
          </c:cat>
          <c:val>
            <c:numRef>
              <c:f>解答!$G$19:$G$23</c:f>
              <c:numCache>
                <c:formatCode>#,##0_);[Red]\(#,##0\)</c:formatCode>
                <c:ptCount val="5"/>
                <c:pt idx="0">
                  <c:v>887</c:v>
                </c:pt>
                <c:pt idx="1">
                  <c:v>1346</c:v>
                </c:pt>
                <c:pt idx="2">
                  <c:v>1266</c:v>
                </c:pt>
                <c:pt idx="3">
                  <c:v>1569</c:v>
                </c:pt>
                <c:pt idx="4">
                  <c:v>2031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12A-45AC-A0FD-E0BC85FCAA50}"/>
            </c:ext>
          </c:extLst>
        </c:ser>
        <c:ser>
          <c:idx val="4"/>
          <c:order val="4"/>
          <c:tx>
            <c:strRef>
              <c:f>解答!$H$18</c:f>
              <c:strCache>
                <c:ptCount val="1"/>
                <c:pt idx="0">
                  <c:v>ヒラメ</c:v>
                </c:pt>
              </c:strCache>
            </c:strRef>
          </c:tx>
          <c:spPr>
            <a:gradFill rotWithShape="1">
              <a:gsLst>
                <a:gs pos="0">
                  <a:schemeClr val="accent5">
                    <a:shade val="51000"/>
                    <a:satMod val="130000"/>
                  </a:schemeClr>
                </a:gs>
                <a:gs pos="80000">
                  <a:schemeClr val="accent5">
                    <a:shade val="93000"/>
                    <a:satMod val="130000"/>
                  </a:schemeClr>
                </a:gs>
                <a:gs pos="100000">
                  <a:schemeClr val="accent5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invertIfNegative val="0"/>
          <c:cat>
            <c:strRef>
              <c:f>解答!$B$19:$B$23</c:f>
              <c:strCache>
                <c:ptCount val="5"/>
                <c:pt idx="0">
                  <c:v>H29</c:v>
                </c:pt>
                <c:pt idx="1">
                  <c:v>H30</c:v>
                </c:pt>
                <c:pt idx="2">
                  <c:v>R元</c:v>
                </c:pt>
                <c:pt idx="3">
                  <c:v>R2</c:v>
                </c:pt>
                <c:pt idx="4">
                  <c:v>R3</c:v>
                </c:pt>
              </c:strCache>
            </c:strRef>
          </c:cat>
          <c:val>
            <c:numRef>
              <c:f>解答!$H$19:$H$23</c:f>
              <c:numCache>
                <c:formatCode>#,##0_);[Red]\(#,##0\)</c:formatCode>
                <c:ptCount val="5"/>
                <c:pt idx="0">
                  <c:v>300</c:v>
                </c:pt>
                <c:pt idx="1">
                  <c:v>327</c:v>
                </c:pt>
                <c:pt idx="2">
                  <c:v>304</c:v>
                </c:pt>
                <c:pt idx="3">
                  <c:v>243</c:v>
                </c:pt>
                <c:pt idx="4">
                  <c:v>270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12A-45AC-A0FD-E0BC85FCAA50}"/>
            </c:ext>
          </c:extLst>
        </c:ser>
        <c:ser>
          <c:idx val="5"/>
          <c:order val="5"/>
          <c:tx>
            <c:strRef>
              <c:f>解答!$I$18</c:f>
              <c:strCache>
                <c:ptCount val="1"/>
                <c:pt idx="0">
                  <c:v>その他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shade val="51000"/>
                    <a:satMod val="130000"/>
                  </a:schemeClr>
                </a:gs>
                <a:gs pos="80000">
                  <a:schemeClr val="accent6">
                    <a:shade val="93000"/>
                    <a:satMod val="130000"/>
                  </a:schemeClr>
                </a:gs>
                <a:gs pos="100000">
                  <a:schemeClr val="accent6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invertIfNegative val="0"/>
          <c:cat>
            <c:strRef>
              <c:f>解答!$B$19:$B$23</c:f>
              <c:strCache>
                <c:ptCount val="5"/>
                <c:pt idx="0">
                  <c:v>H29</c:v>
                </c:pt>
                <c:pt idx="1">
                  <c:v>H30</c:v>
                </c:pt>
                <c:pt idx="2">
                  <c:v>R元</c:v>
                </c:pt>
                <c:pt idx="3">
                  <c:v>R2</c:v>
                </c:pt>
                <c:pt idx="4">
                  <c:v>R3</c:v>
                </c:pt>
              </c:strCache>
            </c:strRef>
          </c:cat>
          <c:val>
            <c:numRef>
              <c:f>解答!$I$19:$I$23</c:f>
              <c:numCache>
                <c:formatCode>#,##0_);[Red]\(#,##0\)</c:formatCode>
                <c:ptCount val="5"/>
                <c:pt idx="0">
                  <c:v>1509</c:v>
                </c:pt>
                <c:pt idx="1">
                  <c:v>1659</c:v>
                </c:pt>
                <c:pt idx="2">
                  <c:v>1089</c:v>
                </c:pt>
                <c:pt idx="3">
                  <c:v>889</c:v>
                </c:pt>
                <c:pt idx="4">
                  <c:v>1152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12A-45AC-A0FD-E0BC85FCAA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434420984"/>
        <c:axId val="434420000"/>
      </c:barChart>
      <c:catAx>
        <c:axId val="434420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434420000"/>
        <c:crosses val="autoZero"/>
        <c:auto val="1"/>
        <c:lblAlgn val="ctr"/>
        <c:lblOffset val="100"/>
        <c:noMultiLvlLbl val="0"/>
      </c:catAx>
      <c:valAx>
        <c:axId val="4344200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);[Red]\(#,##0\)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434420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solidFill>
          <a:schemeClr val="bg1">
            <a:lumMod val="95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2"/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38100" cap="flat" cmpd="sng" algn="ctr">
      <a:solidFill>
        <a:srgbClr val="FFC000"/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02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11" Type="http://schemas.openxmlformats.org/officeDocument/2006/relationships/image" Target="../media/image11.png"/><Relationship Id="rId5" Type="http://schemas.openxmlformats.org/officeDocument/2006/relationships/image" Target="../media/image6.png"/><Relationship Id="rId10" Type="http://schemas.openxmlformats.org/officeDocument/2006/relationships/image" Target="../media/image10.png"/><Relationship Id="rId4" Type="http://schemas.openxmlformats.org/officeDocument/2006/relationships/image" Target="../media/image5.png"/><Relationship Id="rId9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140805</xdr:colOff>
      <xdr:row>75</xdr:row>
      <xdr:rowOff>8284</xdr:rowOff>
    </xdr:from>
    <xdr:to>
      <xdr:col>6</xdr:col>
      <xdr:colOff>386922</xdr:colOff>
      <xdr:row>100</xdr:row>
      <xdr:rowOff>41414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813"/>
        <a:stretch/>
      </xdr:blipFill>
      <xdr:spPr bwMode="auto">
        <a:xfrm>
          <a:off x="1449457" y="17600545"/>
          <a:ext cx="3849052" cy="5830956"/>
        </a:xfrm>
        <a:prstGeom prst="rect">
          <a:avLst/>
        </a:prstGeom>
        <a:noFill/>
        <a:ln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168520</xdr:colOff>
      <xdr:row>0</xdr:row>
      <xdr:rowOff>65942</xdr:rowOff>
    </xdr:from>
    <xdr:to>
      <xdr:col>11</xdr:col>
      <xdr:colOff>520651</xdr:colOff>
      <xdr:row>4</xdr:row>
      <xdr:rowOff>291867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520" y="65942"/>
          <a:ext cx="7766977" cy="1603387"/>
        </a:xfrm>
        <a:prstGeom prst="rect">
          <a:avLst/>
        </a:prstGeom>
      </xdr:spPr>
    </xdr:pic>
    <xdr:clientData/>
  </xdr:twoCellAnchor>
  <xdr:twoCellAnchor editAs="oneCell">
    <xdr:from>
      <xdr:col>0</xdr:col>
      <xdr:colOff>120371</xdr:colOff>
      <xdr:row>5</xdr:row>
      <xdr:rowOff>77277</xdr:rowOff>
    </xdr:from>
    <xdr:to>
      <xdr:col>4</xdr:col>
      <xdr:colOff>633305</xdr:colOff>
      <xdr:row>12</xdr:row>
      <xdr:rowOff>247711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00000000-0008-0000-02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371" y="1799104"/>
          <a:ext cx="3209242" cy="2580992"/>
        </a:xfrm>
        <a:prstGeom prst="rect">
          <a:avLst/>
        </a:prstGeom>
      </xdr:spPr>
    </xdr:pic>
    <xdr:clientData/>
  </xdr:twoCellAnchor>
  <xdr:twoCellAnchor editAs="oneCell">
    <xdr:from>
      <xdr:col>3</xdr:col>
      <xdr:colOff>566406</xdr:colOff>
      <xdr:row>5</xdr:row>
      <xdr:rowOff>40210</xdr:rowOff>
    </xdr:from>
    <xdr:to>
      <xdr:col>7</xdr:col>
      <xdr:colOff>601143</xdr:colOff>
      <xdr:row>12</xdr:row>
      <xdr:rowOff>77627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00000000-0008-0000-02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88637" y="1762037"/>
          <a:ext cx="2731044" cy="2447975"/>
        </a:xfrm>
        <a:prstGeom prst="rect">
          <a:avLst/>
        </a:prstGeom>
      </xdr:spPr>
    </xdr:pic>
    <xdr:clientData/>
  </xdr:twoCellAnchor>
  <xdr:twoCellAnchor editAs="oneCell">
    <xdr:from>
      <xdr:col>7</xdr:col>
      <xdr:colOff>572055</xdr:colOff>
      <xdr:row>5</xdr:row>
      <xdr:rowOff>38416</xdr:rowOff>
    </xdr:from>
    <xdr:to>
      <xdr:col>11</xdr:col>
      <xdr:colOff>517519</xdr:colOff>
      <xdr:row>12</xdr:row>
      <xdr:rowOff>81930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00000000-0008-0000-02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90593" y="1760243"/>
          <a:ext cx="2641772" cy="2454072"/>
        </a:xfrm>
        <a:prstGeom prst="rect">
          <a:avLst/>
        </a:prstGeom>
      </xdr:spPr>
    </xdr:pic>
    <xdr:clientData/>
  </xdr:twoCellAnchor>
  <xdr:twoCellAnchor editAs="oneCell">
    <xdr:from>
      <xdr:col>0</xdr:col>
      <xdr:colOff>582708</xdr:colOff>
      <xdr:row>12</xdr:row>
      <xdr:rowOff>122464</xdr:rowOff>
    </xdr:from>
    <xdr:to>
      <xdr:col>10</xdr:col>
      <xdr:colOff>406740</xdr:colOff>
      <xdr:row>15</xdr:row>
      <xdr:rowOff>229444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2708" y="4204607"/>
          <a:ext cx="6564801" cy="1127516"/>
        </a:xfrm>
        <a:prstGeom prst="rect">
          <a:avLst/>
        </a:prstGeom>
      </xdr:spPr>
    </xdr:pic>
    <xdr:clientData/>
  </xdr:twoCellAnchor>
  <xdr:twoCellAnchor>
    <xdr:from>
      <xdr:col>3</xdr:col>
      <xdr:colOff>121663</xdr:colOff>
      <xdr:row>32</xdr:row>
      <xdr:rowOff>288152</xdr:rowOff>
    </xdr:from>
    <xdr:to>
      <xdr:col>3</xdr:col>
      <xdr:colOff>557092</xdr:colOff>
      <xdr:row>34</xdr:row>
      <xdr:rowOff>124866</xdr:rowOff>
    </xdr:to>
    <xdr:sp macro="" textlink="">
      <xdr:nvSpPr>
        <xdr:cNvPr id="4" name="右矢印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 flipH="1">
          <a:off x="2138722" y="11404387"/>
          <a:ext cx="435429" cy="531479"/>
        </a:xfrm>
        <a:prstGeom prst="rightArrow">
          <a:avLst/>
        </a:prstGeom>
        <a:solidFill>
          <a:srgbClr val="FF0000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>
            <a:solidFill>
              <a:srgbClr val="FF0000"/>
            </a:solidFill>
          </a:endParaRPr>
        </a:p>
      </xdr:txBody>
    </xdr:sp>
    <xdr:clientData/>
  </xdr:twoCellAnchor>
  <xdr:twoCellAnchor editAs="oneCell">
    <xdr:from>
      <xdr:col>1</xdr:col>
      <xdr:colOff>124553</xdr:colOff>
      <xdr:row>0</xdr:row>
      <xdr:rowOff>58616</xdr:rowOff>
    </xdr:from>
    <xdr:to>
      <xdr:col>10</xdr:col>
      <xdr:colOff>581146</xdr:colOff>
      <xdr:row>2</xdr:row>
      <xdr:rowOff>179360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8630" y="58616"/>
          <a:ext cx="6523285" cy="809475"/>
        </a:xfrm>
        <a:prstGeom prst="rect">
          <a:avLst/>
        </a:prstGeom>
      </xdr:spPr>
    </xdr:pic>
    <xdr:clientData/>
  </xdr:twoCellAnchor>
  <xdr:twoCellAnchor editAs="oneCell">
    <xdr:from>
      <xdr:col>1</xdr:col>
      <xdr:colOff>564173</xdr:colOff>
      <xdr:row>2</xdr:row>
      <xdr:rowOff>65943</xdr:rowOff>
    </xdr:from>
    <xdr:to>
      <xdr:col>9</xdr:col>
      <xdr:colOff>336032</xdr:colOff>
      <xdr:row>4</xdr:row>
      <xdr:rowOff>90506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8250" y="754674"/>
          <a:ext cx="5164474" cy="713294"/>
        </a:xfrm>
        <a:prstGeom prst="rect">
          <a:avLst/>
        </a:prstGeom>
      </xdr:spPr>
    </xdr:pic>
    <xdr:clientData/>
  </xdr:twoCellAnchor>
  <xdr:twoCellAnchor editAs="oneCell">
    <xdr:from>
      <xdr:col>9</xdr:col>
      <xdr:colOff>490903</xdr:colOff>
      <xdr:row>1</xdr:row>
      <xdr:rowOff>190501</xdr:rowOff>
    </xdr:from>
    <xdr:to>
      <xdr:col>11</xdr:col>
      <xdr:colOff>477580</xdr:colOff>
      <xdr:row>5</xdr:row>
      <xdr:rowOff>25740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57595" y="534866"/>
          <a:ext cx="1334831" cy="1212701"/>
        </a:xfrm>
        <a:prstGeom prst="rect">
          <a:avLst/>
        </a:prstGeom>
      </xdr:spPr>
    </xdr:pic>
    <xdr:clientData/>
  </xdr:twoCellAnchor>
  <xdr:twoCellAnchor>
    <xdr:from>
      <xdr:col>3</xdr:col>
      <xdr:colOff>73268</xdr:colOff>
      <xdr:row>24</xdr:row>
      <xdr:rowOff>75467</xdr:rowOff>
    </xdr:from>
    <xdr:to>
      <xdr:col>9</xdr:col>
      <xdr:colOff>600807</xdr:colOff>
      <xdr:row>32</xdr:row>
      <xdr:rowOff>63744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 editAs="oneCell">
    <xdr:from>
      <xdr:col>1</xdr:col>
      <xdr:colOff>67235</xdr:colOff>
      <xdr:row>24</xdr:row>
      <xdr:rowOff>145677</xdr:rowOff>
    </xdr:from>
    <xdr:to>
      <xdr:col>2</xdr:col>
      <xdr:colOff>493059</xdr:colOff>
      <xdr:row>34</xdr:row>
      <xdr:rowOff>171260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 r="38939"/>
        <a:stretch/>
      </xdr:blipFill>
      <xdr:spPr>
        <a:xfrm>
          <a:off x="739588" y="8482853"/>
          <a:ext cx="1098177" cy="3499407"/>
        </a:xfrm>
        <a:prstGeom prst="rect">
          <a:avLst/>
        </a:prstGeom>
      </xdr:spPr>
    </xdr:pic>
    <xdr:clientData/>
  </xdr:twoCellAnchor>
  <xdr:twoCellAnchor editAs="oneCell">
    <xdr:from>
      <xdr:col>4</xdr:col>
      <xdr:colOff>291352</xdr:colOff>
      <xdr:row>32</xdr:row>
      <xdr:rowOff>212912</xdr:rowOff>
    </xdr:from>
    <xdr:to>
      <xdr:col>11</xdr:col>
      <xdr:colOff>254823</xdr:colOff>
      <xdr:row>34</xdr:row>
      <xdr:rowOff>213151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80764" y="11329147"/>
          <a:ext cx="4669941" cy="695004"/>
        </a:xfrm>
        <a:prstGeom prst="rect">
          <a:avLst/>
        </a:prstGeom>
        <a:ln w="38100">
          <a:solidFill>
            <a:schemeClr val="tx2">
              <a:lumMod val="75000"/>
            </a:schemeClr>
          </a:solidFill>
          <a:prstDash val="dash"/>
        </a:ln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109"/>
  <sheetViews>
    <sheetView tabSelected="1" view="pageBreakPreview" topLeftCell="A67" zoomScale="115" zoomScaleNormal="100" zoomScaleSheetLayoutView="115" workbookViewId="0">
      <selection activeCell="B72" sqref="B72"/>
    </sheetView>
  </sheetViews>
  <sheetFormatPr defaultColWidth="8.90625" defaultRowHeight="13" x14ac:dyDescent="0.2"/>
  <cols>
    <col min="1" max="1" width="6.08984375" style="2" customWidth="1"/>
    <col min="2" max="3" width="11.08984375" style="2" customWidth="1"/>
    <col min="4" max="4" width="12" style="2" customWidth="1"/>
    <col min="5" max="5" width="14.453125" style="2" customWidth="1"/>
    <col min="6" max="6" width="9.7265625" style="2" customWidth="1"/>
    <col min="7" max="7" width="16.7265625" style="2" customWidth="1"/>
    <col min="8" max="8" width="10.6328125" style="2" customWidth="1"/>
    <col min="9" max="16384" width="8.90625" style="2"/>
  </cols>
  <sheetData>
    <row r="1" spans="1:17" ht="25.5" x14ac:dyDescent="0.3">
      <c r="A1" s="425" t="s" ph="1">
        <v>234</v>
      </c>
      <c r="B1" s="425"/>
      <c r="C1" s="425"/>
      <c r="D1" s="425"/>
      <c r="E1" s="425"/>
      <c r="F1" s="425"/>
      <c r="G1" s="425"/>
      <c r="H1" s="425"/>
      <c r="I1" s="426"/>
    </row>
    <row r="2" spans="1:17" ht="18" customHeight="1" x14ac:dyDescent="0.2"/>
    <row r="3" spans="1:17" ht="18" customHeight="1" x14ac:dyDescent="0.2">
      <c r="A3" s="8" t="s">
        <v>0</v>
      </c>
    </row>
    <row r="4" spans="1:17" s="207" customFormat="1" ht="22" customHeight="1" x14ac:dyDescent="0.2">
      <c r="A4" s="258"/>
      <c r="B4" s="316" t="s" ph="1">
        <v>177</v>
      </c>
      <c r="C4" s="316"/>
      <c r="D4" s="316"/>
      <c r="E4" s="316"/>
      <c r="F4" s="316"/>
      <c r="G4" s="316"/>
      <c r="H4" s="316"/>
      <c r="I4" s="316"/>
    </row>
    <row r="5" spans="1:17" s="207" customFormat="1" ht="22" customHeight="1" x14ac:dyDescent="0.2">
      <c r="A5" s="258"/>
      <c r="B5" s="259" t="s" ph="1">
        <v>180</v>
      </c>
      <c r="C5" s="259" ph="1"/>
      <c r="D5" s="259" ph="1"/>
      <c r="E5" s="259" ph="1"/>
      <c r="F5" s="259" ph="1"/>
      <c r="G5" s="259" ph="1"/>
      <c r="H5" s="259" ph="1"/>
    </row>
    <row r="6" spans="1:17" s="207" customFormat="1" ht="22" customHeight="1" x14ac:dyDescent="0.2">
      <c r="A6" s="258"/>
      <c r="B6" s="259" t="s" ph="1">
        <v>181</v>
      </c>
      <c r="C6" s="259" ph="1"/>
      <c r="D6" s="259" ph="1"/>
      <c r="E6" s="259" ph="1"/>
      <c r="F6" s="259" ph="1"/>
      <c r="G6" s="259" ph="1"/>
      <c r="H6" s="259" ph="1"/>
    </row>
    <row r="7" spans="1:17" s="207" customFormat="1" ht="22" customHeight="1" x14ac:dyDescent="0.2">
      <c r="A7" s="258"/>
      <c r="B7" s="259" t="s" ph="1">
        <v>178</v>
      </c>
      <c r="C7" s="259" ph="1"/>
      <c r="D7" s="259" ph="1"/>
      <c r="E7" s="259" ph="1"/>
      <c r="F7" s="259" ph="1"/>
      <c r="G7" s="259" ph="1"/>
      <c r="H7" s="259" ph="1"/>
    </row>
    <row r="8" spans="1:17" s="207" customFormat="1" ht="22" customHeight="1" x14ac:dyDescent="0.2">
      <c r="A8" s="258"/>
      <c r="B8" s="259" t="s" ph="1">
        <v>179</v>
      </c>
      <c r="C8" s="259" ph="1"/>
      <c r="D8" s="259" ph="1"/>
      <c r="E8" s="259" ph="1"/>
      <c r="F8" s="259" ph="1"/>
      <c r="G8" s="259" ph="1"/>
      <c r="H8" s="259" ph="1"/>
    </row>
    <row r="9" spans="1:17" ht="22" customHeight="1" x14ac:dyDescent="0.2">
      <c r="A9" s="2" t="s">
        <v>64</v>
      </c>
      <c r="B9" s="11"/>
      <c r="J9" s="31"/>
      <c r="K9" s="32"/>
      <c r="L9" s="32"/>
      <c r="M9" s="33"/>
      <c r="N9" s="33"/>
      <c r="O9" s="33"/>
      <c r="P9" s="33"/>
      <c r="Q9" s="34"/>
    </row>
    <row r="10" spans="1:17" ht="18" customHeight="1" x14ac:dyDescent="0.2">
      <c r="A10" s="8" t="s">
        <v>1</v>
      </c>
      <c r="D10" s="207"/>
      <c r="E10" s="207"/>
    </row>
    <row r="11" spans="1:17" ht="18" customHeight="1" x14ac:dyDescent="0.2">
      <c r="A11" s="12" t="s">
        <v>8</v>
      </c>
      <c r="B11" s="13" t="s">
        <v>4</v>
      </c>
      <c r="C11" s="14" t="s">
        <v>10</v>
      </c>
      <c r="D11" s="244"/>
      <c r="E11" s="28" t="s">
        <v>9</v>
      </c>
      <c r="F11" s="297" t="s">
        <v>140</v>
      </c>
      <c r="G11" s="298"/>
      <c r="H11" s="11"/>
    </row>
    <row r="12" spans="1:17" ht="18" customHeight="1" x14ac:dyDescent="0.2">
      <c r="A12" s="11"/>
      <c r="B12" s="11"/>
      <c r="C12" s="14" t="s">
        <v>11</v>
      </c>
      <c r="D12" s="244"/>
      <c r="E12" s="28" t="s">
        <v>9</v>
      </c>
      <c r="F12" s="297" t="s">
        <v>65</v>
      </c>
      <c r="G12" s="298"/>
      <c r="H12" s="13"/>
    </row>
    <row r="13" spans="1:17" ht="18" customHeight="1" x14ac:dyDescent="0.2">
      <c r="A13" s="12"/>
      <c r="B13" s="13"/>
      <c r="C13" s="14" t="s">
        <v>12</v>
      </c>
      <c r="D13" s="244"/>
      <c r="E13" s="28" t="s">
        <v>9</v>
      </c>
      <c r="F13" s="297" t="s">
        <v>141</v>
      </c>
      <c r="G13" s="298"/>
      <c r="H13" s="11"/>
    </row>
    <row r="14" spans="1:17" ht="18" customHeight="1" x14ac:dyDescent="0.2">
      <c r="A14" s="11"/>
      <c r="B14" s="11"/>
      <c r="D14" s="4"/>
      <c r="E14" s="4"/>
      <c r="F14" s="4"/>
      <c r="G14" s="4"/>
      <c r="H14" s="4"/>
    </row>
    <row r="15" spans="1:17" ht="18" customHeight="1" x14ac:dyDescent="0.2">
      <c r="A15" s="3"/>
      <c r="B15" s="3"/>
      <c r="C15" s="14" t="s">
        <v>41</v>
      </c>
      <c r="D15" s="244"/>
      <c r="E15" s="28" t="s">
        <v>9</v>
      </c>
      <c r="F15" s="297" t="s">
        <v>66</v>
      </c>
      <c r="G15" s="298"/>
      <c r="H15" s="18"/>
    </row>
    <row r="16" spans="1:17" ht="18" customHeight="1" x14ac:dyDescent="0.2">
      <c r="A16" s="3"/>
      <c r="B16" s="3"/>
      <c r="C16" s="15"/>
      <c r="D16" s="15"/>
      <c r="E16" s="28"/>
      <c r="F16" s="30"/>
      <c r="G16" s="30"/>
      <c r="H16" s="18"/>
    </row>
    <row r="17" spans="1:8" ht="18" customHeight="1" x14ac:dyDescent="0.2">
      <c r="A17" s="3"/>
      <c r="B17" s="4"/>
      <c r="C17" s="14" t="s">
        <v>42</v>
      </c>
      <c r="D17" s="244"/>
      <c r="E17" s="28" t="s">
        <v>9</v>
      </c>
      <c r="F17" s="297" t="s">
        <v>142</v>
      </c>
      <c r="G17" s="298"/>
      <c r="H17" s="4"/>
    </row>
    <row r="18" spans="1:8" ht="18" customHeight="1" x14ac:dyDescent="0.2">
      <c r="A18" s="16"/>
      <c r="B18" s="16"/>
      <c r="C18" s="14" t="s">
        <v>43</v>
      </c>
      <c r="D18" s="244"/>
      <c r="E18" s="28" t="s">
        <v>9</v>
      </c>
      <c r="F18" s="297" t="s">
        <v>143</v>
      </c>
      <c r="G18" s="298"/>
      <c r="H18" s="4"/>
    </row>
    <row r="19" spans="1:8" ht="18" customHeight="1" x14ac:dyDescent="0.2">
      <c r="A19" s="3"/>
      <c r="B19" s="4"/>
      <c r="C19" s="14" t="s">
        <v>44</v>
      </c>
      <c r="D19" s="244"/>
      <c r="E19" s="28" t="s">
        <v>9</v>
      </c>
      <c r="F19" s="297" t="s">
        <v>144</v>
      </c>
      <c r="G19" s="298"/>
      <c r="H19" s="4"/>
    </row>
    <row r="20" spans="1:8" ht="18" customHeight="1" x14ac:dyDescent="0.2">
      <c r="A20" s="16"/>
      <c r="B20" s="16"/>
      <c r="D20" s="4"/>
      <c r="E20" s="4"/>
      <c r="F20" s="4"/>
      <c r="G20" s="4"/>
      <c r="H20" s="4"/>
    </row>
    <row r="21" spans="1:8" ht="18" customHeight="1" x14ac:dyDescent="0.2">
      <c r="A21" s="3"/>
      <c r="B21" s="4"/>
      <c r="C21" s="14" t="s">
        <v>145</v>
      </c>
      <c r="D21" s="244"/>
      <c r="E21" s="28" t="s">
        <v>9</v>
      </c>
      <c r="F21" s="297" t="s">
        <v>146</v>
      </c>
      <c r="G21" s="298"/>
      <c r="H21" s="18"/>
    </row>
    <row r="22" spans="1:8" ht="18" customHeight="1" x14ac:dyDescent="0.2">
      <c r="A22" s="3"/>
      <c r="B22" s="3"/>
      <c r="D22" s="4"/>
      <c r="E22" s="4"/>
      <c r="F22" s="4"/>
      <c r="G22" s="4"/>
      <c r="H22" s="18"/>
    </row>
    <row r="23" spans="1:8" ht="18" customHeight="1" x14ac:dyDescent="0.2">
      <c r="A23" s="21" t="s">
        <v>27</v>
      </c>
      <c r="B23" s="4" t="s">
        <v>13</v>
      </c>
      <c r="C23" s="40" t="s">
        <v>14</v>
      </c>
      <c r="D23" s="15"/>
      <c r="E23" s="28" t="s">
        <v>9</v>
      </c>
      <c r="F23" s="297" t="s">
        <v>147</v>
      </c>
      <c r="G23" s="298"/>
      <c r="H23" s="18"/>
    </row>
    <row r="24" spans="1:8" ht="18" customHeight="1" x14ac:dyDescent="0.2">
      <c r="A24" s="21"/>
      <c r="B24" s="4"/>
      <c r="C24" s="15"/>
      <c r="D24" s="15"/>
      <c r="E24" s="28"/>
      <c r="F24" s="297"/>
      <c r="G24" s="297"/>
      <c r="H24" s="18"/>
    </row>
    <row r="25" spans="1:8" ht="18" customHeight="1" x14ac:dyDescent="0.2">
      <c r="A25" s="3"/>
      <c r="B25" s="4"/>
      <c r="C25" s="40" t="s">
        <v>148</v>
      </c>
      <c r="D25" s="297" t="s">
        <v>116</v>
      </c>
      <c r="E25" s="297"/>
      <c r="F25" s="297" t="s">
        <v>149</v>
      </c>
      <c r="G25" s="298"/>
      <c r="H25" s="18"/>
    </row>
    <row r="26" spans="1:8" ht="18" customHeight="1" x14ac:dyDescent="0.2">
      <c r="A26" s="21"/>
      <c r="B26" s="4"/>
      <c r="C26" s="40" t="s">
        <v>150</v>
      </c>
      <c r="D26" s="297" t="s">
        <v>116</v>
      </c>
      <c r="E26" s="297"/>
      <c r="F26" s="318" t="s">
        <v>151</v>
      </c>
      <c r="G26" s="319"/>
      <c r="H26" s="18"/>
    </row>
    <row r="27" spans="1:8" ht="18" customHeight="1" x14ac:dyDescent="0.2">
      <c r="A27" s="21"/>
      <c r="B27" s="4"/>
      <c r="C27" s="40" t="s">
        <v>6</v>
      </c>
      <c r="D27" s="177" t="s">
        <v>119</v>
      </c>
      <c r="E27" s="177" t="s">
        <v>120</v>
      </c>
      <c r="F27" s="297" t="s">
        <v>152</v>
      </c>
      <c r="G27" s="298"/>
      <c r="H27" s="18"/>
    </row>
    <row r="28" spans="1:8" ht="18" customHeight="1" x14ac:dyDescent="0.2">
      <c r="A28" s="3"/>
      <c r="B28" s="4"/>
      <c r="C28" s="40" t="s">
        <v>153</v>
      </c>
      <c r="D28" s="297" t="s">
        <v>74</v>
      </c>
      <c r="E28" s="297"/>
      <c r="F28" s="297"/>
      <c r="G28" s="298"/>
      <c r="H28" s="18"/>
    </row>
    <row r="29" spans="1:8" ht="18" customHeight="1" x14ac:dyDescent="0.2">
      <c r="A29" s="21"/>
      <c r="B29" s="4"/>
      <c r="C29" s="40" t="s">
        <v>154</v>
      </c>
      <c r="D29" s="297" t="s">
        <v>74</v>
      </c>
      <c r="E29" s="297"/>
      <c r="F29" s="297"/>
      <c r="G29" s="298"/>
      <c r="H29" s="18"/>
    </row>
    <row r="30" spans="1:8" ht="18" customHeight="1" x14ac:dyDescent="0.2">
      <c r="A30" s="21"/>
      <c r="B30" s="4"/>
      <c r="C30" s="40" t="s">
        <v>155</v>
      </c>
      <c r="D30" s="30" t="s">
        <v>45</v>
      </c>
      <c r="E30" s="30" t="s">
        <v>46</v>
      </c>
      <c r="F30" s="297" t="s">
        <v>47</v>
      </c>
      <c r="G30" s="298"/>
      <c r="H30" s="18"/>
    </row>
    <row r="31" spans="1:8" ht="18" customHeight="1" x14ac:dyDescent="0.2">
      <c r="A31" s="3"/>
      <c r="B31" s="4"/>
      <c r="C31" s="41" t="s">
        <v>156</v>
      </c>
      <c r="D31" s="30" t="s">
        <v>45</v>
      </c>
      <c r="E31" s="30" t="s">
        <v>46</v>
      </c>
      <c r="F31" s="297" t="s">
        <v>157</v>
      </c>
      <c r="G31" s="298"/>
      <c r="H31" s="18"/>
    </row>
    <row r="32" spans="1:8" ht="18" customHeight="1" x14ac:dyDescent="0.2">
      <c r="A32" s="21"/>
      <c r="B32" s="4"/>
      <c r="C32" s="40" t="s">
        <v>158</v>
      </c>
      <c r="D32" s="30" t="s">
        <v>15</v>
      </c>
      <c r="E32" s="30" t="s">
        <v>48</v>
      </c>
      <c r="F32" s="297" t="s">
        <v>159</v>
      </c>
      <c r="G32" s="298"/>
      <c r="H32" s="18"/>
    </row>
    <row r="33" spans="1:9" ht="18" customHeight="1" x14ac:dyDescent="0.2">
      <c r="A33" s="3"/>
      <c r="B33" s="4"/>
      <c r="C33" s="40" t="s">
        <v>160</v>
      </c>
      <c r="D33" s="30" t="s">
        <v>15</v>
      </c>
      <c r="E33" s="30" t="s">
        <v>48</v>
      </c>
      <c r="F33" s="297" t="s">
        <v>161</v>
      </c>
      <c r="G33" s="298"/>
      <c r="H33" s="18"/>
    </row>
    <row r="34" spans="1:9" ht="18" customHeight="1" x14ac:dyDescent="0.2">
      <c r="A34" s="3"/>
      <c r="B34" s="4"/>
      <c r="C34" s="40" t="s">
        <v>162</v>
      </c>
      <c r="D34" s="307" t="s">
        <v>77</v>
      </c>
      <c r="E34" s="301"/>
      <c r="F34" s="301"/>
      <c r="G34" s="308"/>
      <c r="H34" s="18"/>
    </row>
    <row r="35" spans="1:9" ht="18" customHeight="1" x14ac:dyDescent="0.2">
      <c r="A35" s="3"/>
      <c r="B35" s="4"/>
      <c r="C35" s="40" t="s">
        <v>163</v>
      </c>
      <c r="D35" s="317" t="s">
        <v>76</v>
      </c>
      <c r="E35" s="297"/>
      <c r="F35" s="297"/>
      <c r="G35" s="298"/>
      <c r="H35" s="18"/>
    </row>
    <row r="36" spans="1:9" s="35" customFormat="1" ht="18" customHeight="1" x14ac:dyDescent="0.2">
      <c r="A36" s="45"/>
      <c r="B36" s="45"/>
      <c r="C36" s="46" t="s">
        <v>6</v>
      </c>
      <c r="D36" s="47" t="s">
        <v>75</v>
      </c>
      <c r="E36" s="47"/>
      <c r="F36" s="314" t="s">
        <v>164</v>
      </c>
      <c r="G36" s="314"/>
      <c r="H36" s="49"/>
      <c r="I36" s="48"/>
    </row>
    <row r="37" spans="1:9" ht="18" customHeight="1" x14ac:dyDescent="0.2">
      <c r="A37" s="3"/>
      <c r="B37" s="22"/>
      <c r="C37" s="64" t="s">
        <v>6</v>
      </c>
      <c r="D37" s="23" t="s">
        <v>23</v>
      </c>
      <c r="E37" s="17" t="s">
        <v>17</v>
      </c>
      <c r="F37" s="299" t="s">
        <v>165</v>
      </c>
      <c r="G37" s="300"/>
      <c r="H37" s="18"/>
    </row>
    <row r="38" spans="1:9" ht="18" customHeight="1" x14ac:dyDescent="0.2">
      <c r="A38" s="3"/>
      <c r="B38" s="22"/>
      <c r="C38" s="64" t="s">
        <v>6</v>
      </c>
      <c r="D38" s="23" t="s">
        <v>23</v>
      </c>
      <c r="E38" s="179" t="s">
        <v>134</v>
      </c>
      <c r="F38" s="299" t="s">
        <v>166</v>
      </c>
      <c r="G38" s="300"/>
      <c r="H38" s="18"/>
    </row>
    <row r="39" spans="1:9" ht="18" customHeight="1" x14ac:dyDescent="0.2">
      <c r="A39" s="3"/>
      <c r="B39" s="22"/>
      <c r="C39" s="41" t="s">
        <v>6</v>
      </c>
      <c r="D39" s="178" t="s">
        <v>80</v>
      </c>
      <c r="E39" s="30" t="s">
        <v>78</v>
      </c>
      <c r="F39" s="297" t="s">
        <v>167</v>
      </c>
      <c r="G39" s="315"/>
      <c r="H39" s="18"/>
    </row>
    <row r="40" spans="1:9" ht="18" customHeight="1" x14ac:dyDescent="0.2">
      <c r="A40" s="3"/>
      <c r="B40" s="3"/>
      <c r="C40" s="41" t="s">
        <v>6</v>
      </c>
      <c r="D40" s="29" t="s">
        <v>80</v>
      </c>
      <c r="E40" s="30" t="s">
        <v>79</v>
      </c>
      <c r="F40" s="297" t="s">
        <v>168</v>
      </c>
      <c r="G40" s="315"/>
      <c r="H40" s="18"/>
    </row>
    <row r="41" spans="1:9" ht="18" customHeight="1" x14ac:dyDescent="0.2">
      <c r="A41" s="3"/>
      <c r="B41" s="3"/>
      <c r="C41" s="41" t="s">
        <v>6</v>
      </c>
      <c r="D41" s="29" t="s">
        <v>112</v>
      </c>
      <c r="E41" s="30"/>
      <c r="F41" s="297" t="s">
        <v>130</v>
      </c>
      <c r="G41" s="315"/>
      <c r="H41" s="18"/>
    </row>
    <row r="42" spans="1:9" ht="18" customHeight="1" x14ac:dyDescent="0.2">
      <c r="A42" s="3"/>
      <c r="B42" s="3"/>
      <c r="C42" s="24"/>
      <c r="D42" s="9"/>
      <c r="E42" s="9"/>
      <c r="F42" s="313"/>
      <c r="G42" s="313"/>
      <c r="H42" s="18"/>
    </row>
    <row r="43" spans="1:9" ht="18" customHeight="1" x14ac:dyDescent="0.2">
      <c r="A43" s="21"/>
      <c r="B43" s="4"/>
      <c r="C43" s="204" t="s">
        <v>16</v>
      </c>
      <c r="D43" s="301" t="s">
        <v>83</v>
      </c>
      <c r="E43" s="301"/>
      <c r="F43" s="297" t="s">
        <v>169</v>
      </c>
      <c r="G43" s="298"/>
      <c r="H43" s="6"/>
    </row>
    <row r="44" spans="1:9" ht="18" customHeight="1" x14ac:dyDescent="0.2">
      <c r="A44" s="3"/>
      <c r="B44" s="3"/>
      <c r="C44" s="204" t="s">
        <v>16</v>
      </c>
      <c r="D44" s="301" t="s">
        <v>84</v>
      </c>
      <c r="E44" s="301"/>
      <c r="F44" s="297" t="s">
        <v>170</v>
      </c>
      <c r="G44" s="298"/>
      <c r="H44" s="10"/>
    </row>
    <row r="45" spans="1:9" ht="18" customHeight="1" x14ac:dyDescent="0.2">
      <c r="A45" s="3"/>
      <c r="B45" s="3"/>
      <c r="C45" s="204" t="s">
        <v>16</v>
      </c>
      <c r="D45" s="301" t="s">
        <v>82</v>
      </c>
      <c r="E45" s="301"/>
      <c r="F45" s="297" t="s">
        <v>171</v>
      </c>
      <c r="G45" s="298"/>
      <c r="H45" s="10"/>
    </row>
    <row r="46" spans="1:9" ht="18" customHeight="1" x14ac:dyDescent="0.2">
      <c r="B46" s="7"/>
      <c r="C46" s="204" t="s">
        <v>16</v>
      </c>
      <c r="D46" s="301" t="s">
        <v>85</v>
      </c>
      <c r="E46" s="301"/>
      <c r="F46" s="297" t="s">
        <v>172</v>
      </c>
      <c r="G46" s="298"/>
      <c r="H46" s="10"/>
    </row>
    <row r="47" spans="1:9" ht="18" customHeight="1" x14ac:dyDescent="0.2">
      <c r="B47" s="7"/>
      <c r="C47" s="204" t="s">
        <v>16</v>
      </c>
      <c r="D47" s="301" t="s">
        <v>49</v>
      </c>
      <c r="E47" s="301"/>
      <c r="F47" s="297" t="s">
        <v>173</v>
      </c>
      <c r="G47" s="298"/>
      <c r="H47" s="10"/>
    </row>
    <row r="48" spans="1:9" ht="18" customHeight="1" x14ac:dyDescent="0.2">
      <c r="A48" s="13"/>
      <c r="C48" s="204" t="s">
        <v>16</v>
      </c>
      <c r="D48" s="301" t="s">
        <v>86</v>
      </c>
      <c r="E48" s="301"/>
      <c r="F48" s="297" t="s">
        <v>168</v>
      </c>
      <c r="G48" s="298"/>
      <c r="H48" s="10"/>
    </row>
    <row r="49" spans="1:10" ht="18" customHeight="1" x14ac:dyDescent="0.2">
      <c r="A49" s="3"/>
      <c r="B49" s="4"/>
      <c r="C49" s="7"/>
      <c r="D49" s="7"/>
      <c r="E49" s="7"/>
      <c r="F49" s="7"/>
      <c r="G49" s="7"/>
      <c r="H49" s="7"/>
    </row>
    <row r="50" spans="1:10" ht="18" customHeight="1" x14ac:dyDescent="0.2">
      <c r="A50" s="21" t="s">
        <v>81</v>
      </c>
      <c r="B50" s="8" t="s">
        <v>18</v>
      </c>
      <c r="C50" s="324" t="s">
        <v>19</v>
      </c>
      <c r="D50" s="320" t="s">
        <v>174</v>
      </c>
      <c r="E50" s="326"/>
      <c r="F50" s="326"/>
      <c r="G50" s="321"/>
      <c r="H50" s="8"/>
    </row>
    <row r="51" spans="1:10" ht="18" customHeight="1" x14ac:dyDescent="0.2">
      <c r="A51" s="11"/>
      <c r="C51" s="325"/>
      <c r="D51" s="320" t="s">
        <v>175</v>
      </c>
      <c r="E51" s="326"/>
      <c r="F51" s="326"/>
      <c r="G51" s="321"/>
      <c r="H51" s="8"/>
    </row>
    <row r="52" spans="1:10" ht="18" customHeight="1" x14ac:dyDescent="0.2">
      <c r="C52" s="26" t="s">
        <v>20</v>
      </c>
      <c r="D52" s="30"/>
      <c r="E52" s="29"/>
      <c r="F52" s="301" t="s">
        <v>50</v>
      </c>
      <c r="G52" s="308"/>
      <c r="H52" s="8"/>
    </row>
    <row r="53" spans="1:10" ht="18" customHeight="1" x14ac:dyDescent="0.2">
      <c r="B53" s="8"/>
      <c r="C53" s="320" t="s">
        <v>51</v>
      </c>
      <c r="D53" s="321"/>
      <c r="E53" s="19"/>
      <c r="F53" s="297" t="s">
        <v>88</v>
      </c>
      <c r="G53" s="298"/>
      <c r="H53" s="8"/>
    </row>
    <row r="54" spans="1:10" ht="18" customHeight="1" x14ac:dyDescent="0.2">
      <c r="B54" s="8"/>
      <c r="C54" s="322" t="s">
        <v>52</v>
      </c>
      <c r="D54" s="323"/>
      <c r="E54" s="5"/>
      <c r="F54" s="297" t="s">
        <v>176</v>
      </c>
      <c r="G54" s="298"/>
      <c r="H54" s="8"/>
    </row>
    <row r="55" spans="1:10" ht="18" customHeight="1" x14ac:dyDescent="0.2">
      <c r="B55" s="8"/>
      <c r="C55" s="27" t="s">
        <v>53</v>
      </c>
      <c r="D55" s="20"/>
      <c r="E55" s="20"/>
      <c r="F55" s="297" t="s">
        <v>197</v>
      </c>
      <c r="G55" s="298"/>
      <c r="H55" s="8"/>
    </row>
    <row r="56" spans="1:10" ht="18" customHeight="1" x14ac:dyDescent="0.2">
      <c r="B56" s="8"/>
      <c r="C56" s="295" t="s">
        <v>54</v>
      </c>
      <c r="D56" s="25" t="s">
        <v>55</v>
      </c>
      <c r="E56" s="297" t="s">
        <v>58</v>
      </c>
      <c r="F56" s="297"/>
      <c r="G56" s="298"/>
      <c r="H56" s="8"/>
    </row>
    <row r="57" spans="1:10" ht="18" customHeight="1" x14ac:dyDescent="0.2">
      <c r="B57" s="8"/>
      <c r="C57" s="296"/>
      <c r="D57" s="26" t="s">
        <v>56</v>
      </c>
      <c r="E57" s="297" t="s">
        <v>59</v>
      </c>
      <c r="F57" s="297"/>
      <c r="G57" s="298"/>
      <c r="H57" s="8"/>
    </row>
    <row r="58" spans="1:10" ht="18" customHeight="1" x14ac:dyDescent="0.2">
      <c r="C58" s="296"/>
      <c r="D58" s="26" t="s">
        <v>57</v>
      </c>
      <c r="E58" s="297" t="s">
        <v>72</v>
      </c>
      <c r="F58" s="297"/>
      <c r="G58" s="298"/>
      <c r="H58" s="8"/>
    </row>
    <row r="59" spans="1:10" ht="18" customHeight="1" x14ac:dyDescent="0.2">
      <c r="B59" s="8"/>
      <c r="C59" s="295" t="s">
        <v>117</v>
      </c>
      <c r="D59" s="25" t="s">
        <v>121</v>
      </c>
      <c r="E59" s="297" t="s">
        <v>122</v>
      </c>
      <c r="F59" s="297"/>
      <c r="G59" s="298"/>
      <c r="H59" s="8"/>
    </row>
    <row r="60" spans="1:10" ht="18" customHeight="1" x14ac:dyDescent="0.2">
      <c r="C60" s="296"/>
      <c r="D60" s="26" t="s">
        <v>7</v>
      </c>
      <c r="E60" s="297" t="s">
        <v>118</v>
      </c>
      <c r="F60" s="297"/>
      <c r="G60" s="298"/>
      <c r="H60" s="8"/>
    </row>
    <row r="61" spans="1:10" ht="18" customHeight="1" x14ac:dyDescent="0.2">
      <c r="B61" s="8"/>
      <c r="C61" s="8"/>
      <c r="D61" s="8"/>
      <c r="E61" s="21"/>
      <c r="F61" s="8"/>
      <c r="G61" s="8"/>
      <c r="H61" s="8"/>
    </row>
    <row r="62" spans="1:10" ht="18" customHeight="1" x14ac:dyDescent="0.2">
      <c r="A62" s="21" t="s">
        <v>61</v>
      </c>
      <c r="B62" s="13" t="s">
        <v>196</v>
      </c>
      <c r="C62" s="307" t="s">
        <v>188</v>
      </c>
      <c r="D62" s="301"/>
      <c r="E62" s="301" t="s">
        <v>198</v>
      </c>
      <c r="F62" s="301"/>
      <c r="G62" s="308"/>
      <c r="H62" s="8"/>
      <c r="I62" s="248"/>
      <c r="J62" s="18"/>
    </row>
    <row r="63" spans="1:10" ht="18" customHeight="1" x14ac:dyDescent="0.2">
      <c r="C63" s="25" t="s">
        <v>189</v>
      </c>
      <c r="D63" s="25" t="s">
        <v>190</v>
      </c>
      <c r="E63" s="309" t="s">
        <v>199</v>
      </c>
      <c r="F63" s="309"/>
      <c r="G63" s="309"/>
      <c r="H63" s="8"/>
      <c r="I63" s="18"/>
      <c r="J63" s="18"/>
    </row>
    <row r="64" spans="1:10" ht="18" customHeight="1" x14ac:dyDescent="0.2">
      <c r="B64" s="4"/>
      <c r="C64" s="310" t="s">
        <v>182</v>
      </c>
      <c r="D64" s="25" t="s">
        <v>183</v>
      </c>
      <c r="E64" s="309" t="s">
        <v>191</v>
      </c>
      <c r="F64" s="309"/>
      <c r="G64" s="309"/>
      <c r="H64" s="8"/>
      <c r="I64" s="18"/>
      <c r="J64" s="18"/>
    </row>
    <row r="65" spans="1:9" ht="18" customHeight="1" x14ac:dyDescent="0.2">
      <c r="B65" s="4"/>
      <c r="C65" s="311"/>
      <c r="D65" s="25" t="s">
        <v>184</v>
      </c>
      <c r="E65" s="309" t="s">
        <v>192</v>
      </c>
      <c r="F65" s="309"/>
      <c r="G65" s="309"/>
      <c r="H65" s="8"/>
      <c r="I65" s="18"/>
    </row>
    <row r="66" spans="1:9" ht="14" x14ac:dyDescent="0.2">
      <c r="B66" s="4"/>
      <c r="C66" s="311"/>
      <c r="D66" s="25" t="s">
        <v>185</v>
      </c>
      <c r="E66" s="309" t="s">
        <v>186</v>
      </c>
      <c r="F66" s="309"/>
      <c r="G66" s="309"/>
      <c r="H66" s="8"/>
      <c r="I66" s="18"/>
    </row>
    <row r="67" spans="1:9" ht="14" x14ac:dyDescent="0.2">
      <c r="B67" s="8"/>
      <c r="C67" s="312"/>
      <c r="D67" s="25" t="s">
        <v>187</v>
      </c>
      <c r="E67" s="309" t="s">
        <v>193</v>
      </c>
      <c r="F67" s="309"/>
      <c r="G67" s="309"/>
      <c r="I67" s="18"/>
    </row>
    <row r="68" spans="1:9" ht="14" x14ac:dyDescent="0.2">
      <c r="B68" s="8"/>
      <c r="C68" s="69"/>
      <c r="D68" s="247"/>
      <c r="E68" s="247"/>
      <c r="F68" s="247"/>
      <c r="G68" s="247"/>
      <c r="I68" s="18"/>
    </row>
    <row r="69" spans="1:9" ht="18" customHeight="1" x14ac:dyDescent="0.2">
      <c r="A69" s="21"/>
      <c r="B69" s="4"/>
      <c r="C69" s="14" t="s">
        <v>194</v>
      </c>
      <c r="D69" s="15"/>
      <c r="E69" s="28" t="s">
        <v>9</v>
      </c>
      <c r="F69" s="297" t="s">
        <v>195</v>
      </c>
      <c r="G69" s="298"/>
      <c r="H69" s="18"/>
    </row>
    <row r="70" spans="1:9" s="35" customFormat="1" ht="18" customHeight="1" x14ac:dyDescent="0.2">
      <c r="B70" s="36"/>
      <c r="C70" s="302" t="s">
        <v>67</v>
      </c>
      <c r="D70" s="37" t="s">
        <v>68</v>
      </c>
      <c r="E70" s="304" t="s">
        <v>69</v>
      </c>
      <c r="F70" s="305"/>
      <c r="G70" s="306"/>
      <c r="H70" s="18"/>
    </row>
    <row r="71" spans="1:9" s="35" customFormat="1" ht="18" customHeight="1" x14ac:dyDescent="0.2">
      <c r="B71" s="36"/>
      <c r="C71" s="302"/>
      <c r="D71" s="38" t="s">
        <v>70</v>
      </c>
      <c r="E71" s="304" t="s">
        <v>73</v>
      </c>
      <c r="F71" s="305"/>
      <c r="G71" s="306"/>
      <c r="H71" s="18"/>
    </row>
    <row r="72" spans="1:9" s="35" customFormat="1" ht="18" customHeight="1" x14ac:dyDescent="0.2">
      <c r="B72" s="36"/>
      <c r="C72" s="303"/>
      <c r="D72" s="39" t="s">
        <v>71</v>
      </c>
      <c r="E72" s="304" t="s">
        <v>72</v>
      </c>
      <c r="F72" s="305"/>
      <c r="G72" s="306"/>
      <c r="H72" s="18"/>
    </row>
    <row r="73" spans="1:9" s="35" customFormat="1" ht="18" customHeight="1" x14ac:dyDescent="0.2">
      <c r="B73" s="36"/>
      <c r="C73" s="38"/>
      <c r="D73" s="38"/>
      <c r="E73" s="37"/>
      <c r="F73" s="37"/>
      <c r="G73" s="37"/>
      <c r="H73" s="18"/>
    </row>
    <row r="74" spans="1:9" ht="18" customHeight="1" x14ac:dyDescent="0.2">
      <c r="A74" s="21"/>
      <c r="B74" s="4"/>
      <c r="C74" s="24"/>
      <c r="D74" s="24"/>
      <c r="E74" s="260"/>
      <c r="F74" s="313"/>
      <c r="G74" s="313"/>
      <c r="H74" s="18"/>
    </row>
    <row r="75" spans="1:9" ht="18" customHeight="1" x14ac:dyDescent="0.2">
      <c r="B75" s="21" t="s">
        <v>30</v>
      </c>
      <c r="C75" s="8"/>
      <c r="D75" s="8"/>
      <c r="E75" s="8"/>
      <c r="F75" s="8"/>
      <c r="G75" s="8"/>
      <c r="H75" s="8"/>
    </row>
    <row r="76" spans="1:9" ht="18" customHeight="1" x14ac:dyDescent="0.2">
      <c r="B76" s="8"/>
      <c r="C76" s="8"/>
      <c r="D76" s="8"/>
      <c r="E76" s="8"/>
      <c r="F76" s="8"/>
      <c r="G76" s="8"/>
      <c r="H76" s="8"/>
    </row>
    <row r="77" spans="1:9" ht="18" customHeight="1" x14ac:dyDescent="0.2">
      <c r="C77" s="8"/>
      <c r="D77" s="8"/>
      <c r="E77" s="8"/>
      <c r="F77" s="8"/>
      <c r="G77" s="8"/>
      <c r="H77" s="8"/>
    </row>
    <row r="78" spans="1:9" ht="18" customHeight="1" x14ac:dyDescent="0.2">
      <c r="B78" s="8"/>
      <c r="C78" s="8"/>
      <c r="D78" s="8"/>
      <c r="E78" s="8"/>
      <c r="F78" s="8"/>
      <c r="G78" s="8"/>
      <c r="H78" s="8"/>
    </row>
    <row r="79" spans="1:9" ht="18" customHeight="1" x14ac:dyDescent="0.2">
      <c r="B79" s="8"/>
      <c r="C79" s="8"/>
      <c r="D79" s="8"/>
      <c r="E79" s="8"/>
      <c r="F79" s="8"/>
      <c r="G79" s="8"/>
      <c r="H79" s="8"/>
    </row>
    <row r="80" spans="1:9" ht="18" customHeight="1" x14ac:dyDescent="0.2">
      <c r="B80" s="8"/>
      <c r="C80" s="8"/>
      <c r="D80" s="8"/>
      <c r="E80" s="8"/>
      <c r="F80" s="8"/>
      <c r="G80" s="8"/>
      <c r="H80" s="8"/>
    </row>
    <row r="81" spans="2:8" ht="18" customHeight="1" x14ac:dyDescent="0.2">
      <c r="B81" s="8"/>
      <c r="C81" s="8"/>
      <c r="D81" s="8"/>
      <c r="E81" s="8"/>
      <c r="F81" s="8"/>
      <c r="G81" s="8"/>
      <c r="H81" s="8"/>
    </row>
    <row r="82" spans="2:8" ht="18" customHeight="1" x14ac:dyDescent="0.2">
      <c r="B82" s="8"/>
      <c r="C82" s="8"/>
      <c r="D82" s="8"/>
      <c r="E82" s="8"/>
      <c r="F82" s="8"/>
      <c r="G82" s="8"/>
      <c r="H82" s="8"/>
    </row>
    <row r="83" spans="2:8" ht="18" customHeight="1" x14ac:dyDescent="0.2">
      <c r="B83" s="8"/>
      <c r="C83" s="8"/>
      <c r="D83" s="8"/>
      <c r="E83" s="8"/>
      <c r="F83" s="8"/>
      <c r="G83" s="8"/>
      <c r="H83" s="8"/>
    </row>
    <row r="84" spans="2:8" ht="18" customHeight="1" x14ac:dyDescent="0.2">
      <c r="B84" s="8"/>
      <c r="C84" s="8"/>
      <c r="D84" s="8"/>
      <c r="E84" s="8"/>
      <c r="F84" s="8"/>
      <c r="G84" s="8"/>
      <c r="H84" s="8"/>
    </row>
    <row r="85" spans="2:8" ht="18" customHeight="1" x14ac:dyDescent="0.2">
      <c r="B85" s="8"/>
      <c r="C85" s="8"/>
      <c r="D85" s="8"/>
      <c r="E85" s="8"/>
      <c r="F85" s="8"/>
      <c r="G85" s="8"/>
      <c r="H85" s="8"/>
    </row>
    <row r="86" spans="2:8" ht="18" customHeight="1" x14ac:dyDescent="0.2">
      <c r="B86" s="8"/>
      <c r="C86" s="8"/>
      <c r="D86" s="8"/>
      <c r="E86" s="8"/>
      <c r="F86" s="8"/>
      <c r="G86" s="8"/>
      <c r="H86" s="8"/>
    </row>
    <row r="87" spans="2:8" ht="18" customHeight="1" x14ac:dyDescent="0.2">
      <c r="B87" s="8"/>
      <c r="C87" s="8"/>
      <c r="D87" s="8"/>
      <c r="E87" s="8"/>
      <c r="F87" s="8"/>
      <c r="G87" s="8"/>
      <c r="H87" s="8"/>
    </row>
    <row r="88" spans="2:8" ht="18" customHeight="1" x14ac:dyDescent="0.2">
      <c r="B88" s="8"/>
      <c r="C88" s="8"/>
      <c r="D88" s="8"/>
      <c r="E88" s="8"/>
      <c r="F88" s="8"/>
      <c r="G88" s="8"/>
      <c r="H88" s="8"/>
    </row>
    <row r="89" spans="2:8" ht="18" customHeight="1" x14ac:dyDescent="0.2">
      <c r="B89" s="8"/>
      <c r="C89" s="8"/>
      <c r="D89" s="8"/>
      <c r="E89" s="8"/>
      <c r="F89" s="8"/>
      <c r="G89" s="8"/>
      <c r="H89" s="8"/>
    </row>
    <row r="90" spans="2:8" ht="18" customHeight="1" x14ac:dyDescent="0.2">
      <c r="B90" s="8"/>
      <c r="C90" s="8"/>
      <c r="D90" s="8"/>
      <c r="E90" s="8"/>
      <c r="F90" s="8"/>
      <c r="G90" s="8"/>
      <c r="H90" s="8"/>
    </row>
    <row r="91" spans="2:8" ht="18" customHeight="1" x14ac:dyDescent="0.2">
      <c r="B91" s="8"/>
      <c r="C91" s="8"/>
      <c r="D91" s="8"/>
      <c r="E91" s="8"/>
      <c r="F91" s="8"/>
      <c r="G91" s="8"/>
      <c r="H91" s="8"/>
    </row>
    <row r="92" spans="2:8" ht="18" customHeight="1" x14ac:dyDescent="0.2">
      <c r="B92" s="8"/>
      <c r="C92" s="8"/>
      <c r="D92" s="8"/>
      <c r="E92" s="8"/>
      <c r="F92" s="8"/>
      <c r="G92" s="8"/>
      <c r="H92" s="8"/>
    </row>
    <row r="93" spans="2:8" ht="18" customHeight="1" x14ac:dyDescent="0.2">
      <c r="B93" s="8"/>
      <c r="C93" s="8"/>
      <c r="D93" s="8"/>
      <c r="E93" s="8"/>
      <c r="F93" s="8"/>
      <c r="G93" s="8"/>
      <c r="H93" s="8"/>
    </row>
    <row r="94" spans="2:8" ht="18" customHeight="1" x14ac:dyDescent="0.2">
      <c r="B94" s="8"/>
      <c r="C94" s="8"/>
      <c r="D94" s="8"/>
      <c r="E94" s="8"/>
      <c r="F94" s="8"/>
      <c r="G94" s="8"/>
      <c r="H94" s="8"/>
    </row>
    <row r="95" spans="2:8" ht="18" customHeight="1" x14ac:dyDescent="0.2">
      <c r="B95" s="8"/>
      <c r="C95" s="8"/>
      <c r="D95" s="8"/>
      <c r="E95" s="8"/>
      <c r="F95" s="8"/>
      <c r="G95" s="8"/>
      <c r="H95" s="8"/>
    </row>
    <row r="96" spans="2:8" ht="18" customHeight="1" x14ac:dyDescent="0.2">
      <c r="B96" s="8"/>
      <c r="C96" s="8"/>
      <c r="D96" s="8"/>
      <c r="E96" s="8"/>
      <c r="F96" s="8"/>
      <c r="G96" s="8"/>
      <c r="H96" s="8"/>
    </row>
    <row r="97" spans="2:8" ht="18" customHeight="1" x14ac:dyDescent="0.2">
      <c r="B97" s="8"/>
      <c r="C97" s="8"/>
      <c r="D97" s="8"/>
      <c r="E97" s="8"/>
      <c r="F97" s="8"/>
      <c r="G97" s="8"/>
      <c r="H97" s="8"/>
    </row>
    <row r="98" spans="2:8" ht="18" customHeight="1" x14ac:dyDescent="0.2">
      <c r="B98" s="8"/>
      <c r="C98" s="8"/>
      <c r="D98" s="8"/>
      <c r="E98" s="8"/>
      <c r="F98" s="8"/>
      <c r="G98" s="8"/>
      <c r="H98" s="8"/>
    </row>
    <row r="99" spans="2:8" ht="18" customHeight="1" x14ac:dyDescent="0.2">
      <c r="B99" s="8"/>
      <c r="C99" s="8"/>
      <c r="D99" s="8"/>
      <c r="E99" s="8"/>
      <c r="F99" s="8"/>
      <c r="G99" s="8"/>
      <c r="H99" s="8"/>
    </row>
    <row r="100" spans="2:8" ht="18" customHeight="1" x14ac:dyDescent="0.2">
      <c r="B100" s="8"/>
      <c r="C100" s="8"/>
      <c r="D100" s="8"/>
      <c r="E100" s="8"/>
      <c r="F100" s="8"/>
      <c r="G100" s="8"/>
      <c r="H100" s="8"/>
    </row>
    <row r="101" spans="2:8" ht="18" customHeight="1" x14ac:dyDescent="0.2">
      <c r="B101" s="8"/>
      <c r="C101" s="8"/>
      <c r="D101" s="8"/>
      <c r="E101" s="8"/>
      <c r="F101" s="8"/>
      <c r="G101" s="8"/>
      <c r="H101" s="8"/>
    </row>
    <row r="102" spans="2:8" ht="18" customHeight="1" x14ac:dyDescent="0.2">
      <c r="B102" s="8"/>
      <c r="C102" s="8"/>
      <c r="D102" s="8"/>
      <c r="E102" s="8"/>
      <c r="F102" s="8"/>
      <c r="G102" s="8"/>
      <c r="H102" s="8"/>
    </row>
    <row r="103" spans="2:8" ht="18" customHeight="1" x14ac:dyDescent="0.2">
      <c r="B103" s="8"/>
      <c r="C103" s="8"/>
      <c r="D103" s="8"/>
      <c r="E103" s="8"/>
      <c r="F103" s="8"/>
      <c r="G103" s="8"/>
      <c r="H103" s="8"/>
    </row>
    <row r="104" spans="2:8" ht="18" customHeight="1" x14ac:dyDescent="0.2">
      <c r="B104" s="8"/>
      <c r="C104" s="8"/>
      <c r="D104" s="8"/>
      <c r="E104" s="8"/>
      <c r="F104" s="8"/>
      <c r="G104" s="8"/>
      <c r="H104" s="8"/>
    </row>
    <row r="105" spans="2:8" ht="18" customHeight="1" x14ac:dyDescent="0.2">
      <c r="B105" s="8"/>
      <c r="C105" s="8"/>
      <c r="D105" s="8"/>
      <c r="E105" s="8"/>
      <c r="F105" s="8"/>
      <c r="G105" s="8"/>
    </row>
    <row r="106" spans="2:8" ht="18" customHeight="1" x14ac:dyDescent="0.2"/>
    <row r="107" spans="2:8" ht="18" customHeight="1" x14ac:dyDescent="0.2"/>
    <row r="108" spans="2:8" ht="18" customHeight="1" x14ac:dyDescent="0.2"/>
    <row r="109" spans="2:8" ht="18" customHeight="1" x14ac:dyDescent="0.2"/>
  </sheetData>
  <mergeCells count="77">
    <mergeCell ref="A1:H1"/>
    <mergeCell ref="C50:C51"/>
    <mergeCell ref="D47:E47"/>
    <mergeCell ref="F47:G47"/>
    <mergeCell ref="D48:E48"/>
    <mergeCell ref="D50:G50"/>
    <mergeCell ref="D51:G51"/>
    <mergeCell ref="E57:G57"/>
    <mergeCell ref="E58:G58"/>
    <mergeCell ref="C53:D53"/>
    <mergeCell ref="F53:G53"/>
    <mergeCell ref="C54:D54"/>
    <mergeCell ref="F54:G54"/>
    <mergeCell ref="F55:G55"/>
    <mergeCell ref="F21:G21"/>
    <mergeCell ref="F42:G42"/>
    <mergeCell ref="D45:E45"/>
    <mergeCell ref="D35:E35"/>
    <mergeCell ref="D34:G34"/>
    <mergeCell ref="D44:E44"/>
    <mergeCell ref="D25:E25"/>
    <mergeCell ref="F25:G25"/>
    <mergeCell ref="D26:E26"/>
    <mergeCell ref="F26:G26"/>
    <mergeCell ref="F45:G45"/>
    <mergeCell ref="F13:G13"/>
    <mergeCell ref="F11:G11"/>
    <mergeCell ref="F19:G19"/>
    <mergeCell ref="F12:G12"/>
    <mergeCell ref="F15:G15"/>
    <mergeCell ref="F18:G18"/>
    <mergeCell ref="F17:G17"/>
    <mergeCell ref="B4:I4"/>
    <mergeCell ref="F74:G74"/>
    <mergeCell ref="F23:G23"/>
    <mergeCell ref="F36:G36"/>
    <mergeCell ref="F29:G29"/>
    <mergeCell ref="F30:G30"/>
    <mergeCell ref="F69:G69"/>
    <mergeCell ref="F52:G52"/>
    <mergeCell ref="F37:G37"/>
    <mergeCell ref="F39:G39"/>
    <mergeCell ref="F40:G40"/>
    <mergeCell ref="F41:G41"/>
    <mergeCell ref="F24:G24"/>
    <mergeCell ref="F33:G33"/>
    <mergeCell ref="F32:G32"/>
    <mergeCell ref="F48:G48"/>
    <mergeCell ref="F43:G43"/>
    <mergeCell ref="C70:C72"/>
    <mergeCell ref="E70:G70"/>
    <mergeCell ref="E71:G71"/>
    <mergeCell ref="E72:G72"/>
    <mergeCell ref="C62:D62"/>
    <mergeCell ref="E62:G62"/>
    <mergeCell ref="E63:G63"/>
    <mergeCell ref="C64:C67"/>
    <mergeCell ref="E64:G64"/>
    <mergeCell ref="E65:G65"/>
    <mergeCell ref="E66:G66"/>
    <mergeCell ref="E67:G67"/>
    <mergeCell ref="C59:C60"/>
    <mergeCell ref="E59:G59"/>
    <mergeCell ref="E60:G60"/>
    <mergeCell ref="F27:G27"/>
    <mergeCell ref="F38:G38"/>
    <mergeCell ref="D43:E43"/>
    <mergeCell ref="D28:E28"/>
    <mergeCell ref="D29:E29"/>
    <mergeCell ref="F46:G46"/>
    <mergeCell ref="F28:G28"/>
    <mergeCell ref="F35:G35"/>
    <mergeCell ref="F31:G31"/>
    <mergeCell ref="F44:G44"/>
    <mergeCell ref="D46:E46"/>
    <mergeCell ref="C56:C58"/>
    <mergeCell ref="E56:G56"/>
  </mergeCells>
  <phoneticPr fontId="1"/>
  <printOptions horizontalCentered="1"/>
  <pageMargins left="0.98425196850393704" right="0.59055118110236227" top="0.47244094488188981" bottom="0" header="0.31496062992125984" footer="0.19685039370078741"/>
  <pageSetup paperSize="9" scale="92" fitToHeight="2" orientation="portrait" horizontalDpi="4294967294" r:id="rId1"/>
  <rowBreaks count="1" manualBreakCount="1">
    <brk id="49" max="7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AD72"/>
  <sheetViews>
    <sheetView view="pageBreakPreview" zoomScale="85" zoomScaleNormal="25" zoomScaleSheetLayoutView="85" workbookViewId="0">
      <selection activeCell="S13" sqref="S13"/>
    </sheetView>
  </sheetViews>
  <sheetFormatPr defaultColWidth="8.7265625" defaultRowHeight="27" customHeight="1" x14ac:dyDescent="0.2"/>
  <cols>
    <col min="1" max="8" width="8.7265625" style="1" customWidth="1"/>
    <col min="9" max="9" width="8.7265625" style="1"/>
    <col min="10" max="11" width="8.7265625" style="1" customWidth="1"/>
    <col min="12" max="16384" width="8.7265625" style="1"/>
  </cols>
  <sheetData>
    <row r="1" spans="1:30" ht="27" customHeight="1" x14ac:dyDescent="0.2">
      <c r="A1" s="192"/>
      <c r="B1" s="192"/>
      <c r="C1" s="192"/>
      <c r="D1" s="192"/>
      <c r="E1" s="192"/>
      <c r="F1" s="192"/>
      <c r="G1" s="192"/>
      <c r="H1" s="192"/>
      <c r="I1" s="192"/>
      <c r="J1" s="192"/>
      <c r="K1" s="192"/>
      <c r="L1" s="192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5"/>
      <c r="Z1" s="55"/>
      <c r="AA1" s="55"/>
      <c r="AB1" s="55"/>
      <c r="AC1" s="55"/>
      <c r="AD1" s="55"/>
    </row>
    <row r="2" spans="1:30" ht="27" customHeight="1" x14ac:dyDescent="0.2">
      <c r="A2" s="192"/>
      <c r="B2" s="192"/>
      <c r="C2" s="192"/>
      <c r="D2" s="192"/>
      <c r="E2" s="192"/>
      <c r="F2" s="192"/>
      <c r="G2" s="192"/>
      <c r="H2" s="192"/>
      <c r="I2" s="192"/>
      <c r="J2" s="192"/>
      <c r="K2" s="192"/>
      <c r="L2" s="192"/>
      <c r="M2" s="53"/>
      <c r="N2" s="53"/>
      <c r="O2" s="56" t="s">
        <v>14</v>
      </c>
      <c r="P2" s="57"/>
      <c r="Q2" s="57"/>
      <c r="R2" s="57"/>
      <c r="S2" s="57"/>
      <c r="T2" s="57"/>
      <c r="U2" s="57"/>
      <c r="V2" s="57"/>
      <c r="W2" s="57"/>
      <c r="X2" s="53"/>
      <c r="Y2" s="55"/>
      <c r="Z2" s="55"/>
      <c r="AA2" s="55"/>
      <c r="AB2" s="55"/>
      <c r="AC2" s="55"/>
      <c r="AD2" s="55"/>
    </row>
    <row r="3" spans="1:30" ht="27" customHeight="1" x14ac:dyDescent="0.2">
      <c r="A3" s="192"/>
      <c r="B3" s="192"/>
      <c r="C3" s="192"/>
      <c r="D3" s="192"/>
      <c r="E3" s="192"/>
      <c r="F3" s="192"/>
      <c r="G3" s="192"/>
      <c r="H3" s="192"/>
      <c r="I3" s="192"/>
      <c r="J3" s="192"/>
      <c r="K3" s="192"/>
      <c r="L3" s="192"/>
      <c r="M3" s="53"/>
      <c r="N3" s="53"/>
      <c r="O3" s="57"/>
      <c r="P3" s="50"/>
      <c r="Q3" s="50"/>
      <c r="R3" s="50"/>
      <c r="S3" s="50"/>
      <c r="T3" s="50"/>
      <c r="U3" s="50"/>
      <c r="V3" s="50"/>
      <c r="W3" s="50" t="s">
        <v>62</v>
      </c>
      <c r="X3" s="58"/>
      <c r="Y3" s="58"/>
      <c r="Z3" s="55"/>
      <c r="AA3" s="55"/>
      <c r="AB3" s="55"/>
      <c r="AC3" s="55"/>
      <c r="AD3" s="55"/>
    </row>
    <row r="4" spans="1:30" ht="27" customHeight="1" x14ac:dyDescent="0.2">
      <c r="A4" s="192"/>
      <c r="B4" s="192"/>
      <c r="C4" s="192"/>
      <c r="D4" s="192"/>
      <c r="E4" s="192"/>
      <c r="F4" s="192"/>
      <c r="G4" s="192"/>
      <c r="H4" s="192"/>
      <c r="I4" s="192"/>
      <c r="J4" s="192"/>
      <c r="K4" s="192"/>
      <c r="L4" s="192"/>
      <c r="M4" s="53"/>
      <c r="N4" s="53"/>
      <c r="O4" s="57"/>
      <c r="P4" s="42" t="s">
        <v>31</v>
      </c>
      <c r="Q4" s="42" t="s">
        <v>35</v>
      </c>
      <c r="R4" s="43" t="s">
        <v>36</v>
      </c>
      <c r="S4" s="43" t="s">
        <v>34</v>
      </c>
      <c r="T4" s="42" t="s">
        <v>37</v>
      </c>
      <c r="U4" s="42" t="s">
        <v>38</v>
      </c>
      <c r="V4" s="42" t="s">
        <v>39</v>
      </c>
      <c r="W4" s="42" t="s">
        <v>24</v>
      </c>
      <c r="X4" s="59"/>
      <c r="Y4" s="60"/>
      <c r="Z4" s="55"/>
      <c r="AA4" s="55"/>
      <c r="AB4" s="55"/>
      <c r="AC4" s="55"/>
      <c r="AD4" s="55"/>
    </row>
    <row r="5" spans="1:30" ht="27" customHeight="1" x14ac:dyDescent="0.2">
      <c r="A5" s="192"/>
      <c r="B5" s="192"/>
      <c r="C5" s="192"/>
      <c r="D5" s="192"/>
      <c r="E5" s="192"/>
      <c r="F5" s="192"/>
      <c r="G5" s="192"/>
      <c r="H5" s="192"/>
      <c r="I5" s="192"/>
      <c r="J5" s="192"/>
      <c r="K5" s="192"/>
      <c r="L5" s="192"/>
      <c r="M5" s="53"/>
      <c r="N5" s="53"/>
      <c r="O5" s="57"/>
      <c r="P5" s="51" t="s">
        <v>32</v>
      </c>
      <c r="Q5" s="240">
        <v>34767</v>
      </c>
      <c r="R5" s="241">
        <v>2318</v>
      </c>
      <c r="S5" s="242">
        <v>18596</v>
      </c>
      <c r="T5" s="243">
        <v>887</v>
      </c>
      <c r="U5" s="243">
        <v>300</v>
      </c>
      <c r="V5" s="243">
        <v>1509</v>
      </c>
      <c r="W5" s="243"/>
      <c r="X5" s="59"/>
      <c r="Y5" s="60"/>
      <c r="Z5" s="55"/>
      <c r="AA5" s="55"/>
      <c r="AB5" s="55"/>
      <c r="AC5" s="55"/>
      <c r="AD5" s="55"/>
    </row>
    <row r="6" spans="1:30" ht="27" customHeight="1" x14ac:dyDescent="0.2">
      <c r="A6" s="192"/>
      <c r="B6" s="192"/>
      <c r="C6" s="192"/>
      <c r="D6" s="192"/>
      <c r="E6" s="192"/>
      <c r="F6" s="192"/>
      <c r="G6" s="192"/>
      <c r="H6" s="192"/>
      <c r="I6" s="192"/>
      <c r="J6" s="192"/>
      <c r="K6" s="192"/>
      <c r="L6" s="192"/>
      <c r="M6" s="53"/>
      <c r="N6" s="53"/>
      <c r="O6" s="57"/>
      <c r="P6" s="42" t="s">
        <v>33</v>
      </c>
      <c r="Q6" s="240">
        <v>34009</v>
      </c>
      <c r="R6" s="241">
        <v>2268</v>
      </c>
      <c r="S6" s="242">
        <v>18747</v>
      </c>
      <c r="T6" s="243">
        <v>1346</v>
      </c>
      <c r="U6" s="243">
        <v>327</v>
      </c>
      <c r="V6" s="243">
        <v>1659</v>
      </c>
      <c r="W6" s="243"/>
      <c r="X6" s="59"/>
      <c r="Y6" s="60"/>
      <c r="Z6" s="55"/>
      <c r="AA6" s="55"/>
      <c r="AB6" s="55"/>
      <c r="AC6" s="55"/>
      <c r="AD6" s="55"/>
    </row>
    <row r="7" spans="1:30" ht="27" customHeight="1" x14ac:dyDescent="0.2">
      <c r="A7" s="192"/>
      <c r="B7" s="192"/>
      <c r="C7" s="192"/>
      <c r="D7" s="192"/>
      <c r="E7" s="192"/>
      <c r="F7" s="192"/>
      <c r="G7" s="192"/>
      <c r="H7" s="192"/>
      <c r="I7" s="192"/>
      <c r="J7" s="192"/>
      <c r="K7" s="192"/>
      <c r="L7" s="192"/>
      <c r="M7" s="53"/>
      <c r="N7" s="53"/>
      <c r="O7" s="57"/>
      <c r="P7" s="51" t="s">
        <v>63</v>
      </c>
      <c r="Q7" s="240">
        <v>35350</v>
      </c>
      <c r="R7" s="241">
        <v>1969</v>
      </c>
      <c r="S7" s="242">
        <v>20798</v>
      </c>
      <c r="T7" s="243">
        <v>1266</v>
      </c>
      <c r="U7" s="243">
        <v>304</v>
      </c>
      <c r="V7" s="243">
        <v>1089</v>
      </c>
      <c r="W7" s="243"/>
      <c r="X7" s="59"/>
      <c r="Y7" s="60"/>
      <c r="Z7" s="55"/>
      <c r="AA7" s="55"/>
      <c r="AB7" s="55"/>
      <c r="AC7" s="55"/>
      <c r="AD7" s="55"/>
    </row>
    <row r="8" spans="1:30" ht="27" customHeight="1" x14ac:dyDescent="0.2">
      <c r="A8" s="192"/>
      <c r="B8" s="192"/>
      <c r="C8" s="192"/>
      <c r="D8" s="192"/>
      <c r="E8" s="192"/>
      <c r="F8" s="192"/>
      <c r="G8" s="192"/>
      <c r="H8" s="192"/>
      <c r="I8" s="192"/>
      <c r="J8" s="192"/>
      <c r="K8" s="192"/>
      <c r="L8" s="192"/>
      <c r="M8" s="53"/>
      <c r="N8" s="53"/>
      <c r="O8" s="57"/>
      <c r="P8" s="51" t="s">
        <v>137</v>
      </c>
      <c r="Q8" s="240">
        <v>38258</v>
      </c>
      <c r="R8" s="241">
        <v>1916</v>
      </c>
      <c r="S8" s="242">
        <v>20706</v>
      </c>
      <c r="T8" s="243">
        <v>1569</v>
      </c>
      <c r="U8" s="243">
        <v>243</v>
      </c>
      <c r="V8" s="243">
        <v>889</v>
      </c>
      <c r="W8" s="243"/>
      <c r="X8" s="59"/>
      <c r="Y8" s="60"/>
      <c r="Z8" s="55"/>
      <c r="AA8" s="55"/>
      <c r="AB8" s="55"/>
      <c r="AC8" s="55"/>
      <c r="AD8" s="55"/>
    </row>
    <row r="9" spans="1:30" ht="27" customHeight="1" x14ac:dyDescent="0.2">
      <c r="A9" s="192"/>
      <c r="B9" s="192"/>
      <c r="C9" s="192"/>
      <c r="D9" s="192"/>
      <c r="E9" s="192"/>
      <c r="F9" s="192"/>
      <c r="G9" s="192"/>
      <c r="H9" s="192"/>
      <c r="I9" s="192"/>
      <c r="J9" s="192"/>
      <c r="K9" s="192"/>
      <c r="L9" s="192"/>
      <c r="M9" s="53"/>
      <c r="N9" s="53"/>
      <c r="O9" s="57"/>
      <c r="P9" s="51" t="s">
        <v>138</v>
      </c>
      <c r="Q9" s="240">
        <v>37751</v>
      </c>
      <c r="R9" s="241">
        <v>1749</v>
      </c>
      <c r="S9" s="242">
        <v>20288</v>
      </c>
      <c r="T9" s="243">
        <v>2031</v>
      </c>
      <c r="U9" s="243">
        <v>270</v>
      </c>
      <c r="V9" s="243">
        <v>1152</v>
      </c>
      <c r="W9" s="243"/>
      <c r="X9" s="59"/>
      <c r="Y9" s="60"/>
      <c r="Z9" s="55"/>
      <c r="AA9" s="55"/>
      <c r="AB9" s="55"/>
      <c r="AC9" s="55"/>
      <c r="AD9" s="55"/>
    </row>
    <row r="10" spans="1:30" ht="27" customHeight="1" x14ac:dyDescent="0.2">
      <c r="A10" s="192"/>
      <c r="B10" s="192"/>
      <c r="C10" s="192"/>
      <c r="D10" s="192"/>
      <c r="E10" s="192"/>
      <c r="F10" s="192"/>
      <c r="G10" s="192"/>
      <c r="H10" s="192"/>
      <c r="I10" s="192"/>
      <c r="J10" s="192"/>
      <c r="K10" s="192"/>
      <c r="L10" s="192"/>
      <c r="M10" s="53"/>
      <c r="N10" s="53"/>
      <c r="O10" s="57"/>
      <c r="P10" s="42" t="s">
        <v>40</v>
      </c>
      <c r="Q10" s="240"/>
      <c r="R10" s="240"/>
      <c r="S10" s="243"/>
      <c r="T10" s="243"/>
      <c r="U10" s="243"/>
      <c r="V10" s="243"/>
      <c r="W10" s="243"/>
      <c r="X10" s="60"/>
      <c r="Y10" s="60"/>
      <c r="Z10" s="55"/>
      <c r="AA10" s="55"/>
      <c r="AB10" s="55"/>
      <c r="AC10" s="55"/>
      <c r="AD10" s="55"/>
    </row>
    <row r="11" spans="1:30" ht="27" customHeight="1" x14ac:dyDescent="0.2">
      <c r="A11" s="192"/>
      <c r="B11" s="192"/>
      <c r="C11" s="192"/>
      <c r="D11" s="192"/>
      <c r="E11" s="192"/>
      <c r="F11" s="192"/>
      <c r="G11" s="192"/>
      <c r="H11" s="192"/>
      <c r="I11" s="192"/>
      <c r="J11" s="192"/>
      <c r="K11" s="192"/>
      <c r="L11" s="192"/>
      <c r="M11" s="53"/>
      <c r="N11" s="53"/>
      <c r="O11" s="57"/>
      <c r="P11" s="176"/>
      <c r="Q11" s="175"/>
      <c r="R11" s="175"/>
      <c r="S11" s="175"/>
      <c r="T11" s="175"/>
      <c r="U11" s="175"/>
      <c r="V11" s="175"/>
      <c r="W11" s="175"/>
      <c r="X11" s="53"/>
      <c r="Y11" s="53"/>
      <c r="Z11" s="55"/>
      <c r="AA11" s="55"/>
      <c r="AB11" s="55"/>
      <c r="AC11" s="55"/>
      <c r="AD11" s="55"/>
    </row>
    <row r="12" spans="1:30" ht="27" customHeight="1" x14ac:dyDescent="0.2">
      <c r="A12" s="192"/>
      <c r="B12" s="192"/>
      <c r="C12" s="192"/>
      <c r="D12" s="192"/>
      <c r="E12" s="192"/>
      <c r="F12" s="192"/>
      <c r="G12" s="192"/>
      <c r="H12" s="192"/>
      <c r="I12" s="192"/>
      <c r="J12" s="192"/>
      <c r="K12" s="192"/>
      <c r="L12" s="192"/>
      <c r="M12" s="53"/>
      <c r="N12" s="53"/>
      <c r="O12" s="57"/>
      <c r="X12" s="53"/>
      <c r="Y12" s="55"/>
      <c r="Z12" s="55"/>
      <c r="AA12" s="55"/>
      <c r="AB12" s="55"/>
      <c r="AC12" s="55"/>
      <c r="AD12" s="55"/>
    </row>
    <row r="13" spans="1:30" ht="27" customHeight="1" x14ac:dyDescent="0.2">
      <c r="A13" s="192"/>
      <c r="B13" s="192"/>
      <c r="C13" s="192"/>
      <c r="D13" s="192"/>
      <c r="E13" s="192"/>
      <c r="F13" s="192"/>
      <c r="G13" s="192"/>
      <c r="H13" s="192"/>
      <c r="I13" s="192"/>
      <c r="J13" s="192"/>
      <c r="K13" s="192"/>
      <c r="L13" s="192"/>
      <c r="M13" s="53"/>
      <c r="N13" s="53"/>
      <c r="O13" s="57"/>
      <c r="P13" s="53"/>
      <c r="Q13" s="57"/>
      <c r="R13" s="62"/>
      <c r="S13" s="63"/>
      <c r="T13" s="62"/>
      <c r="U13" s="57"/>
      <c r="V13" s="57"/>
      <c r="W13" s="57"/>
      <c r="X13" s="53"/>
      <c r="Y13" s="55"/>
      <c r="Z13" s="55"/>
      <c r="AA13" s="55"/>
      <c r="AB13" s="55"/>
      <c r="AC13" s="55"/>
      <c r="AD13" s="55"/>
    </row>
    <row r="14" spans="1:30" ht="27" customHeight="1" x14ac:dyDescent="0.2">
      <c r="A14" s="192"/>
      <c r="B14" s="192"/>
      <c r="C14" s="192"/>
      <c r="D14" s="192"/>
      <c r="E14" s="192"/>
      <c r="F14" s="192"/>
      <c r="G14" s="192"/>
      <c r="H14" s="192"/>
      <c r="I14" s="192"/>
      <c r="J14" s="192"/>
      <c r="K14" s="192"/>
      <c r="L14" s="192"/>
      <c r="M14" s="53"/>
      <c r="N14" s="53"/>
      <c r="O14" s="53"/>
      <c r="P14" s="52"/>
      <c r="Q14" s="53"/>
      <c r="R14" s="54"/>
      <c r="S14" s="52"/>
      <c r="T14" s="54"/>
      <c r="U14" s="53"/>
      <c r="V14" s="53"/>
      <c r="W14" s="53"/>
      <c r="X14" s="53"/>
      <c r="Y14" s="55"/>
      <c r="Z14" s="55"/>
      <c r="AA14" s="55"/>
      <c r="AB14" s="55"/>
      <c r="AC14" s="55"/>
      <c r="AD14" s="55"/>
    </row>
    <row r="15" spans="1:30" ht="27" customHeight="1" x14ac:dyDescent="0.2">
      <c r="A15" s="192"/>
      <c r="B15" s="192"/>
      <c r="C15" s="192"/>
      <c r="D15" s="192"/>
      <c r="E15" s="192"/>
      <c r="F15" s="192"/>
      <c r="G15" s="192"/>
      <c r="H15" s="192"/>
      <c r="I15" s="192"/>
      <c r="J15" s="192"/>
      <c r="K15" s="192"/>
      <c r="L15" s="192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5"/>
      <c r="Z15" s="55"/>
      <c r="AA15" s="55"/>
      <c r="AB15" s="55"/>
      <c r="AC15" s="55"/>
      <c r="AD15" s="55"/>
    </row>
    <row r="16" spans="1:30" ht="27" customHeight="1" x14ac:dyDescent="0.2">
      <c r="A16" s="192"/>
      <c r="B16" s="192"/>
      <c r="C16" s="192"/>
      <c r="D16" s="192"/>
      <c r="E16" s="192"/>
      <c r="F16" s="192"/>
      <c r="G16" s="192"/>
      <c r="H16" s="192"/>
      <c r="I16" s="192"/>
      <c r="J16" s="192"/>
      <c r="K16" s="192"/>
      <c r="L16" s="192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5"/>
      <c r="Z16" s="55"/>
      <c r="AA16" s="55"/>
      <c r="AB16" s="55"/>
      <c r="AC16" s="55"/>
      <c r="AD16" s="55"/>
    </row>
    <row r="17" spans="1:30" ht="27" customHeight="1" x14ac:dyDescent="0.2">
      <c r="A17" s="192"/>
      <c r="B17" s="192"/>
      <c r="C17" s="192"/>
      <c r="D17" s="192"/>
      <c r="E17" s="192"/>
      <c r="F17" s="192"/>
      <c r="G17" s="192"/>
      <c r="H17" s="192"/>
      <c r="I17" s="192"/>
      <c r="J17" s="192"/>
      <c r="K17" s="192"/>
      <c r="L17" s="192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5"/>
      <c r="Z17" s="55"/>
      <c r="AA17" s="55"/>
      <c r="AB17" s="55"/>
      <c r="AC17" s="55"/>
      <c r="AD17" s="55"/>
    </row>
    <row r="18" spans="1:30" ht="27" customHeight="1" x14ac:dyDescent="0.2">
      <c r="A18" s="192"/>
      <c r="B18" s="193"/>
      <c r="C18" s="193"/>
      <c r="D18" s="193"/>
      <c r="E18" s="193"/>
      <c r="F18" s="193"/>
      <c r="G18" s="193"/>
      <c r="H18" s="193"/>
      <c r="I18" s="193"/>
      <c r="J18" s="193"/>
      <c r="K18" s="194"/>
      <c r="L18" s="192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5"/>
      <c r="Z18" s="55"/>
      <c r="AA18" s="55"/>
      <c r="AB18" s="55"/>
      <c r="AC18" s="55"/>
      <c r="AD18" s="55"/>
    </row>
    <row r="19" spans="1:30" ht="27" customHeight="1" x14ac:dyDescent="0.2">
      <c r="A19" s="192"/>
      <c r="B19" s="193"/>
      <c r="C19" s="193"/>
      <c r="D19" s="195"/>
      <c r="E19" s="195"/>
      <c r="F19" s="195"/>
      <c r="G19" s="195"/>
      <c r="H19" s="195"/>
      <c r="I19" s="195"/>
      <c r="J19" s="195"/>
      <c r="K19" s="194"/>
      <c r="L19" s="192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5"/>
      <c r="Z19" s="55"/>
      <c r="AA19" s="55"/>
      <c r="AB19" s="55"/>
      <c r="AC19" s="55"/>
      <c r="AD19" s="55"/>
    </row>
    <row r="20" spans="1:30" ht="27" customHeight="1" x14ac:dyDescent="0.2">
      <c r="A20" s="192"/>
      <c r="B20" s="193"/>
      <c r="C20" s="193"/>
      <c r="D20" s="195"/>
      <c r="E20" s="195"/>
      <c r="F20" s="193"/>
      <c r="G20" s="193"/>
      <c r="H20" s="193"/>
      <c r="I20" s="193"/>
      <c r="J20" s="193"/>
      <c r="K20" s="194"/>
      <c r="L20" s="192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5"/>
      <c r="Z20" s="55"/>
      <c r="AA20" s="55"/>
      <c r="AB20" s="55"/>
      <c r="AC20" s="55"/>
      <c r="AD20" s="55"/>
    </row>
    <row r="21" spans="1:30" ht="27" customHeight="1" x14ac:dyDescent="0.2">
      <c r="A21" s="192"/>
      <c r="B21" s="193"/>
      <c r="C21" s="193"/>
      <c r="D21" s="195"/>
      <c r="E21" s="195"/>
      <c r="F21" s="193"/>
      <c r="G21" s="193"/>
      <c r="H21" s="193"/>
      <c r="I21" s="193"/>
      <c r="J21" s="193"/>
      <c r="K21" s="194"/>
      <c r="L21" s="192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53"/>
      <c r="X21" s="53"/>
      <c r="Y21" s="55"/>
      <c r="Z21" s="55"/>
      <c r="AA21" s="55"/>
      <c r="AB21" s="55"/>
      <c r="AC21" s="55"/>
      <c r="AD21" s="55"/>
    </row>
    <row r="22" spans="1:30" ht="27" customHeight="1" x14ac:dyDescent="0.2">
      <c r="A22" s="192"/>
      <c r="B22" s="193"/>
      <c r="C22" s="193"/>
      <c r="D22" s="195"/>
      <c r="E22" s="195"/>
      <c r="F22" s="193"/>
      <c r="G22" s="193"/>
      <c r="H22" s="193"/>
      <c r="I22" s="193"/>
      <c r="J22" s="193"/>
      <c r="K22" s="194"/>
      <c r="L22" s="192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5"/>
      <c r="Z22" s="55"/>
      <c r="AA22" s="55"/>
      <c r="AB22" s="55"/>
      <c r="AC22" s="55"/>
      <c r="AD22" s="55"/>
    </row>
    <row r="23" spans="1:30" ht="27" customHeight="1" x14ac:dyDescent="0.2">
      <c r="A23" s="192"/>
      <c r="B23" s="193"/>
      <c r="C23" s="193"/>
      <c r="D23" s="195"/>
      <c r="E23" s="195"/>
      <c r="F23" s="193"/>
      <c r="G23" s="193"/>
      <c r="H23" s="193"/>
      <c r="I23" s="193"/>
      <c r="J23" s="193"/>
      <c r="K23" s="194"/>
      <c r="L23" s="192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5"/>
      <c r="Z23" s="55"/>
      <c r="AA23" s="55"/>
      <c r="AB23" s="55"/>
      <c r="AC23" s="55"/>
      <c r="AD23" s="55"/>
    </row>
    <row r="24" spans="1:30" ht="27" customHeight="1" x14ac:dyDescent="0.2">
      <c r="A24" s="192"/>
      <c r="B24" s="193"/>
      <c r="C24" s="193"/>
      <c r="D24" s="195"/>
      <c r="E24" s="195"/>
      <c r="F24" s="193"/>
      <c r="G24" s="193"/>
      <c r="H24" s="193"/>
      <c r="I24" s="193"/>
      <c r="J24" s="193"/>
      <c r="K24" s="194"/>
      <c r="L24" s="192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5"/>
      <c r="Z24" s="55"/>
      <c r="AA24" s="55"/>
      <c r="AB24" s="55"/>
      <c r="AC24" s="55"/>
      <c r="AD24" s="55"/>
    </row>
    <row r="25" spans="1:30" ht="27" customHeight="1" x14ac:dyDescent="0.2">
      <c r="A25" s="192"/>
      <c r="B25" s="193"/>
      <c r="C25" s="193"/>
      <c r="D25" s="196"/>
      <c r="E25" s="196"/>
      <c r="F25" s="196"/>
      <c r="G25" s="196"/>
      <c r="H25" s="196"/>
      <c r="I25" s="196"/>
      <c r="J25" s="196"/>
      <c r="K25" s="194"/>
      <c r="L25" s="192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5"/>
      <c r="Z25" s="55"/>
      <c r="AA25" s="55"/>
      <c r="AB25" s="55"/>
      <c r="AC25" s="55"/>
      <c r="AD25" s="55"/>
    </row>
    <row r="26" spans="1:30" ht="27" customHeight="1" x14ac:dyDescent="0.2">
      <c r="A26" s="192"/>
      <c r="B26" s="194"/>
      <c r="C26" s="194"/>
      <c r="D26" s="194"/>
      <c r="E26" s="197"/>
      <c r="F26" s="197"/>
      <c r="G26" s="197"/>
      <c r="H26" s="194"/>
      <c r="I26" s="194"/>
      <c r="J26" s="194"/>
      <c r="K26" s="194"/>
      <c r="L26" s="192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5"/>
      <c r="Z26" s="55"/>
      <c r="AA26" s="55"/>
      <c r="AB26" s="55"/>
      <c r="AC26" s="55"/>
      <c r="AD26" s="55"/>
    </row>
    <row r="27" spans="1:30" ht="27" customHeight="1" x14ac:dyDescent="0.2">
      <c r="A27" s="192"/>
      <c r="B27" s="194"/>
      <c r="C27" s="194"/>
      <c r="D27" s="194"/>
      <c r="E27" s="194"/>
      <c r="F27" s="194"/>
      <c r="G27" s="194"/>
      <c r="H27" s="194"/>
      <c r="I27" s="194"/>
      <c r="J27" s="194"/>
      <c r="K27" s="194"/>
      <c r="L27" s="192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5"/>
      <c r="Z27" s="55"/>
      <c r="AA27" s="55"/>
      <c r="AB27" s="55"/>
      <c r="AC27" s="55"/>
      <c r="AD27" s="55"/>
    </row>
    <row r="28" spans="1:30" ht="27" customHeight="1" x14ac:dyDescent="0.2">
      <c r="A28" s="192"/>
      <c r="B28" s="194"/>
      <c r="C28" s="194"/>
      <c r="D28" s="194"/>
      <c r="E28" s="194"/>
      <c r="F28" s="194"/>
      <c r="G28" s="194"/>
      <c r="H28" s="194"/>
      <c r="I28" s="194"/>
      <c r="J28" s="194"/>
      <c r="K28" s="194"/>
      <c r="L28" s="192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5"/>
      <c r="Z28" s="55"/>
      <c r="AA28" s="55"/>
      <c r="AB28" s="55"/>
      <c r="AC28" s="55"/>
      <c r="AD28" s="55"/>
    </row>
    <row r="29" spans="1:30" ht="27" customHeight="1" x14ac:dyDescent="0.2">
      <c r="A29" s="192"/>
      <c r="B29" s="192"/>
      <c r="C29" s="192"/>
      <c r="D29" s="192"/>
      <c r="E29" s="192"/>
      <c r="F29" s="192"/>
      <c r="G29" s="192"/>
      <c r="H29" s="192"/>
      <c r="I29" s="192"/>
      <c r="J29" s="192"/>
      <c r="K29" s="192"/>
      <c r="L29" s="192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5"/>
      <c r="Z29" s="55"/>
      <c r="AA29" s="55"/>
      <c r="AB29" s="55"/>
      <c r="AC29" s="55"/>
      <c r="AD29" s="55"/>
    </row>
    <row r="30" spans="1:30" ht="27" customHeight="1" x14ac:dyDescent="0.2">
      <c r="A30" s="192"/>
      <c r="B30" s="192"/>
      <c r="C30" s="192"/>
      <c r="D30" s="192"/>
      <c r="E30" s="192"/>
      <c r="F30" s="192"/>
      <c r="G30" s="192"/>
      <c r="H30" s="192"/>
      <c r="I30" s="192"/>
      <c r="J30" s="192"/>
      <c r="K30" s="192"/>
      <c r="L30" s="192"/>
      <c r="M30" s="53"/>
      <c r="N30" s="53"/>
      <c r="O30" s="53"/>
      <c r="P30" s="53"/>
      <c r="Q30" s="53"/>
      <c r="R30" s="53"/>
      <c r="S30" s="53"/>
      <c r="T30" s="53"/>
      <c r="U30" s="53"/>
      <c r="V30" s="53"/>
      <c r="W30" s="53"/>
      <c r="X30" s="53"/>
      <c r="Y30" s="55"/>
      <c r="Z30" s="55"/>
      <c r="AA30" s="55"/>
      <c r="AB30" s="55"/>
      <c r="AC30" s="55"/>
      <c r="AD30" s="55"/>
    </row>
    <row r="31" spans="1:30" ht="27" customHeight="1" x14ac:dyDescent="0.2">
      <c r="A31" s="192"/>
      <c r="B31" s="192"/>
      <c r="C31" s="192"/>
      <c r="D31" s="192"/>
      <c r="E31" s="192"/>
      <c r="F31" s="192"/>
      <c r="G31" s="192"/>
      <c r="H31" s="192"/>
      <c r="I31" s="192"/>
      <c r="J31" s="192"/>
      <c r="K31" s="192"/>
      <c r="L31" s="192"/>
      <c r="M31" s="53"/>
      <c r="N31" s="53"/>
      <c r="O31" s="53"/>
      <c r="P31" s="53"/>
      <c r="Q31" s="53"/>
      <c r="R31" s="53"/>
      <c r="S31" s="53"/>
      <c r="T31" s="53"/>
      <c r="U31" s="53"/>
      <c r="V31" s="53"/>
      <c r="W31" s="53"/>
      <c r="X31" s="53"/>
      <c r="Y31" s="55"/>
      <c r="Z31" s="55"/>
      <c r="AA31" s="55"/>
      <c r="AB31" s="55"/>
      <c r="AC31" s="55"/>
      <c r="AD31" s="55"/>
    </row>
    <row r="32" spans="1:30" ht="27" customHeight="1" x14ac:dyDescent="0.2">
      <c r="A32" s="192"/>
      <c r="B32" s="192"/>
      <c r="C32" s="192"/>
      <c r="D32" s="192"/>
      <c r="E32" s="192"/>
      <c r="F32" s="192"/>
      <c r="G32" s="192"/>
      <c r="H32" s="192"/>
      <c r="I32" s="192"/>
      <c r="J32" s="192"/>
      <c r="K32" s="192"/>
      <c r="L32" s="192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5"/>
      <c r="Z32" s="55"/>
      <c r="AA32" s="55"/>
      <c r="AB32" s="55"/>
      <c r="AC32" s="55"/>
      <c r="AD32" s="55"/>
    </row>
    <row r="33" spans="1:30" ht="27" customHeight="1" x14ac:dyDescent="0.2">
      <c r="A33" s="192"/>
      <c r="B33" s="192"/>
      <c r="C33" s="192"/>
      <c r="D33" s="192"/>
      <c r="E33" s="192"/>
      <c r="F33" s="192"/>
      <c r="G33" s="192"/>
      <c r="H33" s="192"/>
      <c r="I33" s="192"/>
      <c r="J33" s="192"/>
      <c r="K33" s="192"/>
      <c r="L33" s="192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5"/>
      <c r="Z33" s="55"/>
      <c r="AA33" s="55"/>
      <c r="AB33" s="55"/>
      <c r="AC33" s="55"/>
      <c r="AD33" s="55"/>
    </row>
    <row r="34" spans="1:30" ht="27" customHeight="1" x14ac:dyDescent="0.2">
      <c r="A34" s="192"/>
      <c r="B34" s="192"/>
      <c r="C34" s="192"/>
      <c r="D34" s="192"/>
      <c r="E34" s="192"/>
      <c r="F34" s="192"/>
      <c r="G34" s="192"/>
      <c r="H34" s="192"/>
      <c r="I34" s="192"/>
      <c r="J34" s="192"/>
      <c r="K34" s="192"/>
      <c r="L34" s="192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5"/>
      <c r="Z34" s="55"/>
      <c r="AA34" s="55"/>
      <c r="AB34" s="55"/>
      <c r="AC34" s="55"/>
      <c r="AD34" s="55"/>
    </row>
    <row r="35" spans="1:30" ht="27" customHeight="1" x14ac:dyDescent="0.2">
      <c r="A35" s="192"/>
      <c r="B35" s="192"/>
      <c r="C35" s="192"/>
      <c r="D35" s="192"/>
      <c r="E35" s="192"/>
      <c r="F35" s="192"/>
      <c r="G35" s="192"/>
      <c r="H35" s="192"/>
      <c r="I35" s="192"/>
      <c r="J35" s="192"/>
      <c r="K35" s="192"/>
      <c r="L35" s="192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5"/>
      <c r="Z35" s="55"/>
      <c r="AA35" s="55"/>
      <c r="AB35" s="55"/>
      <c r="AC35" s="55"/>
      <c r="AD35" s="55"/>
    </row>
    <row r="36" spans="1:30" ht="27" customHeight="1" x14ac:dyDescent="0.2">
      <c r="A36" s="192"/>
      <c r="B36" s="192"/>
      <c r="C36" s="192"/>
      <c r="D36" s="192"/>
      <c r="E36" s="192"/>
      <c r="F36" s="192"/>
      <c r="G36" s="192"/>
      <c r="H36" s="192"/>
      <c r="I36" s="192"/>
      <c r="J36" s="192"/>
      <c r="K36" s="192"/>
      <c r="L36" s="192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5"/>
      <c r="Z36" s="55"/>
      <c r="AA36" s="55"/>
      <c r="AB36" s="55"/>
      <c r="AC36" s="55"/>
      <c r="AD36" s="55"/>
    </row>
    <row r="37" spans="1:30" ht="27" customHeight="1" x14ac:dyDescent="0.2">
      <c r="A37" s="198"/>
      <c r="B37" s="198"/>
      <c r="C37" s="198"/>
      <c r="D37" s="198"/>
      <c r="E37" s="198"/>
      <c r="F37" s="198"/>
      <c r="G37" s="198"/>
      <c r="H37" s="198"/>
      <c r="I37" s="198"/>
      <c r="J37" s="198"/>
      <c r="K37" s="199"/>
      <c r="L37" s="199"/>
      <c r="M37" s="53"/>
      <c r="N37" s="55"/>
      <c r="O37" s="55"/>
      <c r="P37" s="55"/>
      <c r="Q37" s="55"/>
      <c r="R37" s="55"/>
      <c r="S37" s="55"/>
      <c r="T37" s="55"/>
      <c r="U37" s="55"/>
      <c r="V37" s="55"/>
      <c r="W37" s="55"/>
      <c r="X37" s="55"/>
      <c r="Y37" s="55"/>
      <c r="Z37" s="55"/>
      <c r="AA37" s="55"/>
      <c r="AB37" s="55"/>
      <c r="AC37" s="55"/>
      <c r="AD37" s="55"/>
    </row>
    <row r="38" spans="1:30" ht="27" customHeight="1" x14ac:dyDescent="0.2">
      <c r="M38" s="55"/>
      <c r="N38" s="55"/>
      <c r="O38" s="55"/>
      <c r="P38" s="55"/>
      <c r="Q38" s="55"/>
      <c r="R38" s="55"/>
      <c r="S38" s="55"/>
      <c r="T38" s="55"/>
      <c r="U38" s="55"/>
      <c r="V38" s="55"/>
      <c r="W38" s="55"/>
      <c r="X38" s="55"/>
      <c r="Y38" s="55"/>
      <c r="Z38" s="55"/>
      <c r="AA38" s="55"/>
      <c r="AB38" s="55"/>
      <c r="AC38" s="55"/>
      <c r="AD38" s="55"/>
    </row>
    <row r="39" spans="1:30" ht="27" customHeight="1" x14ac:dyDescent="0.2">
      <c r="M39" s="55"/>
      <c r="N39" s="55"/>
      <c r="O39" s="55"/>
      <c r="P39" s="55"/>
      <c r="Q39" s="55"/>
      <c r="R39" s="55"/>
      <c r="S39" s="55"/>
      <c r="T39" s="55"/>
      <c r="U39" s="55"/>
      <c r="V39" s="55"/>
      <c r="W39" s="55"/>
      <c r="X39" s="55"/>
      <c r="Y39" s="55"/>
      <c r="Z39" s="55"/>
      <c r="AA39" s="55"/>
      <c r="AB39" s="55"/>
      <c r="AC39" s="55"/>
      <c r="AD39" s="55"/>
    </row>
    <row r="40" spans="1:30" ht="27" customHeight="1" x14ac:dyDescent="0.2"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55"/>
      <c r="AB40" s="55"/>
      <c r="AC40" s="55"/>
      <c r="AD40" s="55"/>
    </row>
    <row r="41" spans="1:30" ht="27" customHeight="1" x14ac:dyDescent="0.2"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55"/>
      <c r="AB41" s="55"/>
      <c r="AC41" s="55"/>
      <c r="AD41" s="55"/>
    </row>
    <row r="42" spans="1:30" ht="27" customHeight="1" x14ac:dyDescent="0.2"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55"/>
      <c r="AB42" s="55"/>
      <c r="AC42" s="55"/>
      <c r="AD42" s="55"/>
    </row>
    <row r="43" spans="1:30" ht="27" customHeight="1" x14ac:dyDescent="0.2"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55"/>
      <c r="AB43" s="55"/>
      <c r="AC43" s="55"/>
      <c r="AD43" s="55"/>
    </row>
    <row r="44" spans="1:30" ht="27" customHeight="1" x14ac:dyDescent="0.2"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55"/>
      <c r="AB44" s="55"/>
      <c r="AC44" s="55"/>
      <c r="AD44" s="55"/>
    </row>
    <row r="45" spans="1:30" ht="27" customHeight="1" x14ac:dyDescent="0.2"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55"/>
      <c r="AB45" s="55"/>
      <c r="AC45" s="55"/>
      <c r="AD45" s="55"/>
    </row>
    <row r="46" spans="1:30" ht="27" customHeight="1" x14ac:dyDescent="0.2"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55"/>
      <c r="AB46" s="55"/>
      <c r="AC46" s="55"/>
      <c r="AD46" s="55"/>
    </row>
    <row r="47" spans="1:30" ht="27" customHeight="1" x14ac:dyDescent="0.2"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55"/>
      <c r="AB47" s="55"/>
      <c r="AC47" s="55"/>
      <c r="AD47" s="55"/>
    </row>
    <row r="48" spans="1:30" ht="27" customHeight="1" x14ac:dyDescent="0.2"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55"/>
      <c r="AB48" s="55"/>
      <c r="AC48" s="55"/>
      <c r="AD48" s="55"/>
    </row>
    <row r="49" spans="13:30" ht="27" customHeight="1" x14ac:dyDescent="0.2"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55"/>
      <c r="AB49" s="55"/>
      <c r="AC49" s="55"/>
      <c r="AD49" s="55"/>
    </row>
    <row r="50" spans="13:30" ht="27" customHeight="1" x14ac:dyDescent="0.2"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55"/>
      <c r="AB50" s="55"/>
      <c r="AC50" s="55"/>
      <c r="AD50" s="55"/>
    </row>
    <row r="51" spans="13:30" ht="27" customHeight="1" x14ac:dyDescent="0.2"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55"/>
      <c r="AB51" s="55"/>
      <c r="AC51" s="55"/>
      <c r="AD51" s="55"/>
    </row>
    <row r="52" spans="13:30" ht="27" customHeight="1" x14ac:dyDescent="0.2"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55"/>
      <c r="AB52" s="55"/>
      <c r="AC52" s="55"/>
      <c r="AD52" s="55"/>
    </row>
    <row r="53" spans="13:30" ht="27" customHeight="1" x14ac:dyDescent="0.2"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55"/>
      <c r="AB53" s="55"/>
      <c r="AC53" s="55"/>
      <c r="AD53" s="55"/>
    </row>
    <row r="54" spans="13:30" ht="27" customHeight="1" x14ac:dyDescent="0.2"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</row>
    <row r="55" spans="13:30" ht="27" customHeight="1" x14ac:dyDescent="0.2"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55"/>
      <c r="AB55" s="55"/>
      <c r="AC55" s="55"/>
      <c r="AD55" s="55"/>
    </row>
    <row r="56" spans="13:30" ht="27" customHeight="1" x14ac:dyDescent="0.2"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55"/>
      <c r="AB56" s="55"/>
      <c r="AC56" s="55"/>
      <c r="AD56" s="55"/>
    </row>
    <row r="57" spans="13:30" ht="27" customHeight="1" x14ac:dyDescent="0.2"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55"/>
      <c r="X57" s="55"/>
      <c r="Y57" s="55"/>
      <c r="Z57" s="55"/>
      <c r="AA57" s="55"/>
      <c r="AB57" s="55"/>
      <c r="AC57" s="55"/>
      <c r="AD57" s="55"/>
    </row>
    <row r="58" spans="13:30" ht="27" customHeight="1" x14ac:dyDescent="0.2"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55"/>
      <c r="X58" s="55"/>
      <c r="Y58" s="55"/>
      <c r="Z58" s="55"/>
      <c r="AA58" s="55"/>
      <c r="AB58" s="55"/>
      <c r="AC58" s="55"/>
      <c r="AD58" s="55"/>
    </row>
    <row r="59" spans="13:30" ht="27" customHeight="1" x14ac:dyDescent="0.2">
      <c r="M59" s="55"/>
      <c r="N59" s="55"/>
      <c r="O59" s="55"/>
      <c r="P59" s="55"/>
      <c r="Q59" s="55"/>
      <c r="R59" s="55"/>
      <c r="S59" s="55"/>
      <c r="T59" s="55"/>
      <c r="U59" s="55"/>
      <c r="V59" s="55"/>
      <c r="W59" s="55"/>
      <c r="X59" s="55"/>
      <c r="Y59" s="55"/>
      <c r="Z59" s="55"/>
      <c r="AA59" s="55"/>
      <c r="AB59" s="55"/>
      <c r="AC59" s="55"/>
      <c r="AD59" s="55"/>
    </row>
    <row r="60" spans="13:30" ht="27" customHeight="1" x14ac:dyDescent="0.2">
      <c r="M60" s="55"/>
      <c r="N60" s="55"/>
      <c r="O60" s="55"/>
      <c r="P60" s="55"/>
      <c r="Q60" s="55"/>
      <c r="R60" s="55"/>
      <c r="S60" s="55"/>
      <c r="T60" s="55"/>
      <c r="U60" s="55"/>
      <c r="V60" s="55"/>
      <c r="W60" s="55"/>
      <c r="X60" s="55"/>
      <c r="Y60" s="55"/>
      <c r="Z60" s="55"/>
      <c r="AA60" s="55"/>
      <c r="AB60" s="55"/>
      <c r="AC60" s="55"/>
      <c r="AD60" s="55"/>
    </row>
    <row r="61" spans="13:30" ht="27" customHeight="1" x14ac:dyDescent="0.2">
      <c r="M61" s="55"/>
      <c r="N61" s="55"/>
      <c r="O61" s="55"/>
      <c r="P61" s="55"/>
      <c r="Q61" s="55"/>
      <c r="R61" s="55"/>
      <c r="S61" s="55"/>
      <c r="T61" s="55"/>
      <c r="U61" s="55"/>
      <c r="V61" s="55"/>
      <c r="W61" s="55"/>
      <c r="X61" s="55"/>
      <c r="Y61" s="55"/>
      <c r="Z61" s="55"/>
      <c r="AA61" s="55"/>
      <c r="AB61" s="55"/>
      <c r="AC61" s="55"/>
      <c r="AD61" s="55"/>
    </row>
    <row r="62" spans="13:30" ht="27" customHeight="1" x14ac:dyDescent="0.2">
      <c r="M62" s="55"/>
      <c r="N62" s="55"/>
      <c r="O62" s="55"/>
      <c r="P62" s="55"/>
      <c r="Q62" s="55"/>
      <c r="R62" s="55"/>
      <c r="S62" s="55"/>
      <c r="T62" s="55"/>
      <c r="U62" s="55"/>
      <c r="V62" s="55"/>
      <c r="W62" s="55"/>
      <c r="X62" s="55"/>
      <c r="Y62" s="55"/>
      <c r="Z62" s="55"/>
      <c r="AA62" s="55"/>
      <c r="AB62" s="55"/>
      <c r="AC62" s="55"/>
      <c r="AD62" s="55"/>
    </row>
    <row r="63" spans="13:30" ht="27" customHeight="1" x14ac:dyDescent="0.2">
      <c r="M63" s="55"/>
      <c r="N63" s="55"/>
      <c r="O63" s="55"/>
      <c r="P63" s="55"/>
      <c r="Q63" s="55"/>
      <c r="R63" s="55"/>
      <c r="S63" s="55"/>
      <c r="T63" s="55"/>
      <c r="U63" s="55"/>
      <c r="V63" s="55"/>
      <c r="W63" s="55"/>
      <c r="X63" s="55"/>
      <c r="Y63" s="55"/>
      <c r="Z63" s="55"/>
      <c r="AA63" s="55"/>
      <c r="AB63" s="55"/>
      <c r="AC63" s="55"/>
      <c r="AD63" s="55"/>
    </row>
    <row r="64" spans="13:30" ht="27" customHeight="1" x14ac:dyDescent="0.2">
      <c r="M64" s="55"/>
      <c r="N64" s="55"/>
      <c r="O64" s="55"/>
      <c r="P64" s="55"/>
      <c r="Q64" s="55"/>
      <c r="R64" s="55"/>
      <c r="S64" s="55"/>
      <c r="T64" s="55"/>
      <c r="U64" s="55"/>
      <c r="V64" s="55"/>
      <c r="W64" s="55"/>
      <c r="X64" s="55"/>
      <c r="Y64" s="55"/>
      <c r="Z64" s="55"/>
      <c r="AA64" s="55"/>
      <c r="AB64" s="55"/>
      <c r="AC64" s="55"/>
      <c r="AD64" s="55"/>
    </row>
    <row r="65" spans="13:30" ht="27" customHeight="1" x14ac:dyDescent="0.2">
      <c r="M65" s="55"/>
      <c r="N65" s="55"/>
      <c r="O65" s="55"/>
      <c r="P65" s="55"/>
      <c r="Q65" s="55"/>
      <c r="R65" s="55"/>
      <c r="S65" s="55"/>
      <c r="T65" s="55"/>
      <c r="U65" s="55"/>
      <c r="V65" s="55"/>
      <c r="W65" s="55"/>
      <c r="X65" s="55"/>
      <c r="Y65" s="55"/>
      <c r="Z65" s="55"/>
      <c r="AA65" s="55"/>
      <c r="AB65" s="55"/>
      <c r="AC65" s="55"/>
      <c r="AD65" s="55"/>
    </row>
    <row r="66" spans="13:30" ht="27" customHeight="1" x14ac:dyDescent="0.2">
      <c r="M66" s="55"/>
      <c r="N66" s="55"/>
      <c r="O66" s="55"/>
      <c r="P66" s="55"/>
      <c r="Q66" s="55"/>
      <c r="R66" s="55"/>
      <c r="S66" s="55"/>
      <c r="T66" s="55"/>
      <c r="U66" s="55"/>
      <c r="V66" s="55"/>
      <c r="W66" s="55"/>
      <c r="X66" s="55"/>
      <c r="Y66" s="55"/>
      <c r="Z66" s="55"/>
      <c r="AA66" s="55"/>
      <c r="AB66" s="55"/>
      <c r="AC66" s="55"/>
      <c r="AD66" s="55"/>
    </row>
    <row r="67" spans="13:30" ht="27" customHeight="1" x14ac:dyDescent="0.2">
      <c r="M67" s="55"/>
      <c r="N67" s="55"/>
      <c r="O67" s="55"/>
      <c r="P67" s="55"/>
      <c r="Q67" s="55"/>
      <c r="R67" s="55"/>
      <c r="S67" s="55"/>
      <c r="T67" s="55"/>
      <c r="U67" s="55"/>
      <c r="V67" s="55"/>
      <c r="W67" s="55"/>
      <c r="X67" s="55"/>
      <c r="Y67" s="55"/>
      <c r="Z67" s="55"/>
      <c r="AA67" s="55"/>
      <c r="AB67" s="55"/>
      <c r="AC67" s="55"/>
      <c r="AD67" s="55"/>
    </row>
    <row r="68" spans="13:30" ht="27" customHeight="1" x14ac:dyDescent="0.2">
      <c r="M68" s="55"/>
      <c r="N68" s="55"/>
      <c r="O68" s="55"/>
      <c r="P68" s="55"/>
      <c r="Q68" s="55"/>
      <c r="R68" s="55"/>
      <c r="S68" s="55"/>
      <c r="T68" s="55"/>
      <c r="U68" s="55"/>
      <c r="V68" s="55"/>
      <c r="W68" s="55"/>
      <c r="X68" s="55"/>
      <c r="Y68" s="55"/>
      <c r="Z68" s="55"/>
      <c r="AA68" s="55"/>
      <c r="AB68" s="55"/>
      <c r="AC68" s="55"/>
      <c r="AD68" s="55"/>
    </row>
    <row r="69" spans="13:30" ht="27" customHeight="1" x14ac:dyDescent="0.2">
      <c r="M69" s="55"/>
      <c r="N69" s="55"/>
      <c r="O69" s="55"/>
      <c r="P69" s="55"/>
      <c r="Q69" s="55"/>
      <c r="R69" s="55"/>
      <c r="S69" s="55"/>
      <c r="T69" s="55"/>
      <c r="U69" s="55"/>
      <c r="V69" s="55"/>
      <c r="W69" s="55"/>
      <c r="X69" s="55"/>
      <c r="Y69" s="55"/>
      <c r="Z69" s="55"/>
      <c r="AA69" s="55"/>
      <c r="AB69" s="55"/>
      <c r="AC69" s="55"/>
      <c r="AD69" s="55"/>
    </row>
    <row r="70" spans="13:30" ht="27" customHeight="1" x14ac:dyDescent="0.2">
      <c r="M70" s="55"/>
      <c r="N70" s="55"/>
      <c r="O70" s="55"/>
      <c r="P70" s="55"/>
      <c r="Q70" s="55"/>
      <c r="R70" s="55"/>
      <c r="S70" s="55"/>
      <c r="T70" s="55"/>
      <c r="U70" s="55"/>
      <c r="V70" s="55"/>
      <c r="W70" s="55"/>
      <c r="X70" s="55"/>
      <c r="Y70" s="55"/>
      <c r="Z70" s="55"/>
      <c r="AA70" s="55"/>
      <c r="AB70" s="55"/>
      <c r="AC70" s="55"/>
      <c r="AD70" s="55"/>
    </row>
    <row r="71" spans="13:30" ht="27" customHeight="1" x14ac:dyDescent="0.2"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  <c r="AA71" s="55"/>
      <c r="AB71" s="55"/>
      <c r="AC71" s="55"/>
      <c r="AD71" s="55"/>
    </row>
    <row r="72" spans="13:30" ht="27" customHeight="1" x14ac:dyDescent="0.2"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  <c r="AA72" s="55"/>
      <c r="AB72" s="55"/>
      <c r="AC72" s="55"/>
      <c r="AD72" s="55"/>
    </row>
  </sheetData>
  <phoneticPr fontId="1"/>
  <printOptions horizontalCentered="1"/>
  <pageMargins left="0.39370078740157483" right="0.39370078740157483" top="0" bottom="0" header="0.31496062992125984" footer="0.31496062992125984"/>
  <pageSetup paperSize="9" scale="86" orientation="portrait" horizontalDpi="4294967294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AD70"/>
  <sheetViews>
    <sheetView view="pageBreakPreview" zoomScale="85" zoomScaleNormal="70" zoomScaleSheetLayoutView="85" workbookViewId="0">
      <selection activeCell="O17" sqref="O17"/>
    </sheetView>
  </sheetViews>
  <sheetFormatPr defaultColWidth="8.7265625" defaultRowHeight="27" customHeight="1" x14ac:dyDescent="0.2"/>
  <cols>
    <col min="1" max="12" width="8.90625" style="1" customWidth="1"/>
    <col min="13" max="16384" width="8.7265625" style="1"/>
  </cols>
  <sheetData>
    <row r="1" spans="1:30" ht="27" customHeight="1" x14ac:dyDescent="0.2">
      <c r="A1" s="44"/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5"/>
      <c r="Z1" s="55"/>
      <c r="AA1" s="55"/>
      <c r="AB1" s="55"/>
      <c r="AC1" s="55"/>
      <c r="AD1" s="55"/>
    </row>
    <row r="2" spans="1:30" ht="27" customHeight="1" x14ac:dyDescent="0.2">
      <c r="A2" s="44"/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53"/>
      <c r="N2" s="53"/>
      <c r="O2" s="56" t="s">
        <v>14</v>
      </c>
      <c r="P2" s="57"/>
      <c r="Q2" s="57"/>
      <c r="R2" s="57"/>
      <c r="S2" s="57"/>
      <c r="T2" s="57"/>
      <c r="U2" s="57"/>
      <c r="V2" s="57"/>
      <c r="W2" s="57"/>
      <c r="X2" s="53"/>
      <c r="Y2" s="55"/>
      <c r="Z2" s="55"/>
      <c r="AA2" s="55"/>
      <c r="AB2" s="55"/>
      <c r="AC2" s="55"/>
      <c r="AD2" s="55"/>
    </row>
    <row r="3" spans="1:30" ht="27" customHeight="1" x14ac:dyDescent="0.2">
      <c r="A3" s="44"/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M3" s="53"/>
      <c r="N3" s="53"/>
      <c r="O3" s="57"/>
      <c r="P3" s="50"/>
      <c r="Q3" s="50"/>
      <c r="R3" s="50"/>
      <c r="S3" s="50"/>
      <c r="T3" s="50"/>
      <c r="U3" s="50"/>
      <c r="V3" s="50"/>
      <c r="W3" s="50" t="s">
        <v>62</v>
      </c>
      <c r="X3" s="58"/>
      <c r="Y3" s="58"/>
      <c r="Z3" s="55"/>
      <c r="AA3" s="55"/>
      <c r="AB3" s="55"/>
      <c r="AC3" s="55"/>
      <c r="AD3" s="55"/>
    </row>
    <row r="4" spans="1:30" ht="27" customHeight="1" x14ac:dyDescent="0.2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53"/>
      <c r="N4" s="53"/>
      <c r="O4" s="57"/>
      <c r="P4" s="42" t="s">
        <v>31</v>
      </c>
      <c r="Q4" s="42" t="s">
        <v>35</v>
      </c>
      <c r="R4" s="43" t="s">
        <v>36</v>
      </c>
      <c r="S4" s="43" t="s">
        <v>34</v>
      </c>
      <c r="T4" s="42" t="s">
        <v>37</v>
      </c>
      <c r="U4" s="42" t="s">
        <v>38</v>
      </c>
      <c r="V4" s="42" t="s">
        <v>39</v>
      </c>
      <c r="W4" s="42" t="s">
        <v>24</v>
      </c>
      <c r="X4" s="59"/>
      <c r="Y4" s="60"/>
      <c r="Z4" s="55"/>
      <c r="AA4" s="55"/>
      <c r="AB4" s="55"/>
      <c r="AC4" s="55"/>
      <c r="AD4" s="55"/>
    </row>
    <row r="5" spans="1:30" ht="27" customHeight="1" x14ac:dyDescent="0.2">
      <c r="A5" s="44"/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53"/>
      <c r="N5" s="53"/>
      <c r="O5" s="57"/>
      <c r="P5" s="51" t="s">
        <v>32</v>
      </c>
      <c r="Q5" s="240">
        <v>34767</v>
      </c>
      <c r="R5" s="241">
        <v>2318</v>
      </c>
      <c r="S5" s="242">
        <v>18596</v>
      </c>
      <c r="T5" s="243">
        <v>887</v>
      </c>
      <c r="U5" s="243">
        <v>300</v>
      </c>
      <c r="V5" s="243">
        <v>1509</v>
      </c>
      <c r="W5" s="243"/>
      <c r="X5" s="59"/>
      <c r="Y5" s="60"/>
      <c r="Z5" s="55"/>
      <c r="AA5" s="55"/>
      <c r="AB5" s="55"/>
      <c r="AC5" s="55"/>
      <c r="AD5" s="55"/>
    </row>
    <row r="6" spans="1:30" ht="27" customHeight="1" x14ac:dyDescent="0.2">
      <c r="A6" s="44"/>
      <c r="B6" s="44"/>
      <c r="C6" s="44"/>
      <c r="D6" s="44"/>
      <c r="E6" s="44"/>
      <c r="F6" s="44"/>
      <c r="G6" s="44"/>
      <c r="H6" s="44"/>
      <c r="I6" s="44"/>
      <c r="J6" s="44"/>
      <c r="K6" s="44"/>
      <c r="L6" s="44"/>
      <c r="M6" s="53"/>
      <c r="N6" s="53"/>
      <c r="O6" s="57"/>
      <c r="P6" s="42" t="s">
        <v>33</v>
      </c>
      <c r="Q6" s="240">
        <v>34009</v>
      </c>
      <c r="R6" s="241">
        <v>2268</v>
      </c>
      <c r="S6" s="242">
        <v>18747</v>
      </c>
      <c r="T6" s="243">
        <v>1346</v>
      </c>
      <c r="U6" s="243">
        <v>327</v>
      </c>
      <c r="V6" s="243">
        <v>1659</v>
      </c>
      <c r="W6" s="243"/>
      <c r="X6" s="59"/>
      <c r="Y6" s="60"/>
      <c r="Z6" s="55"/>
      <c r="AA6" s="55"/>
      <c r="AB6" s="55"/>
      <c r="AC6" s="55"/>
      <c r="AD6" s="55"/>
    </row>
    <row r="7" spans="1:30" ht="27" customHeight="1" x14ac:dyDescent="0.2">
      <c r="A7" s="44"/>
      <c r="B7" s="44"/>
      <c r="C7" s="44"/>
      <c r="D7" s="44"/>
      <c r="E7" s="44"/>
      <c r="F7" s="44"/>
      <c r="G7" s="44"/>
      <c r="H7" s="44"/>
      <c r="I7" s="44"/>
      <c r="J7" s="44"/>
      <c r="K7" s="44"/>
      <c r="L7" s="44"/>
      <c r="M7" s="53"/>
      <c r="N7" s="53"/>
      <c r="O7" s="57"/>
      <c r="P7" s="51" t="s">
        <v>63</v>
      </c>
      <c r="Q7" s="240">
        <v>35350</v>
      </c>
      <c r="R7" s="241">
        <v>1969</v>
      </c>
      <c r="S7" s="242">
        <v>20798</v>
      </c>
      <c r="T7" s="243">
        <v>1266</v>
      </c>
      <c r="U7" s="243">
        <v>304</v>
      </c>
      <c r="V7" s="243">
        <v>1089</v>
      </c>
      <c r="W7" s="243"/>
      <c r="X7" s="59"/>
      <c r="Y7" s="60"/>
      <c r="Z7" s="55"/>
      <c r="AA7" s="55"/>
      <c r="AB7" s="55"/>
      <c r="AC7" s="55"/>
      <c r="AD7" s="55"/>
    </row>
    <row r="8" spans="1:30" ht="27" customHeight="1" x14ac:dyDescent="0.2">
      <c r="A8" s="44"/>
      <c r="B8" s="44"/>
      <c r="C8" s="44"/>
      <c r="D8" s="44"/>
      <c r="E8" s="44"/>
      <c r="F8" s="44"/>
      <c r="G8" s="44"/>
      <c r="H8" s="44"/>
      <c r="I8" s="44"/>
      <c r="J8" s="44"/>
      <c r="K8" s="44"/>
      <c r="L8" s="44"/>
      <c r="M8" s="53"/>
      <c r="N8" s="53"/>
      <c r="O8" s="57"/>
      <c r="P8" s="51" t="s">
        <v>137</v>
      </c>
      <c r="Q8" s="240">
        <v>38258</v>
      </c>
      <c r="R8" s="241">
        <v>1916</v>
      </c>
      <c r="S8" s="242">
        <v>20706</v>
      </c>
      <c r="T8" s="243">
        <v>1569</v>
      </c>
      <c r="U8" s="243">
        <v>243</v>
      </c>
      <c r="V8" s="243">
        <v>889</v>
      </c>
      <c r="W8" s="243"/>
      <c r="X8" s="59"/>
      <c r="Y8" s="60"/>
      <c r="Z8" s="55"/>
      <c r="AA8" s="55"/>
      <c r="AB8" s="55"/>
      <c r="AC8" s="55"/>
      <c r="AD8" s="55"/>
    </row>
    <row r="9" spans="1:30" ht="27" customHeight="1" x14ac:dyDescent="0.2">
      <c r="A9" s="44"/>
      <c r="B9" s="44"/>
      <c r="C9" s="44"/>
      <c r="D9" s="44"/>
      <c r="E9" s="44"/>
      <c r="F9" s="44"/>
      <c r="G9" s="44"/>
      <c r="H9" s="44"/>
      <c r="I9" s="44"/>
      <c r="J9" s="44"/>
      <c r="K9" s="44"/>
      <c r="L9" s="44"/>
      <c r="M9" s="53"/>
      <c r="N9" s="53"/>
      <c r="O9" s="57"/>
      <c r="P9" s="51" t="s">
        <v>138</v>
      </c>
      <c r="Q9" s="240">
        <v>37751</v>
      </c>
      <c r="R9" s="241">
        <v>1749</v>
      </c>
      <c r="S9" s="242">
        <v>20288</v>
      </c>
      <c r="T9" s="243">
        <v>2031</v>
      </c>
      <c r="U9" s="243">
        <v>270</v>
      </c>
      <c r="V9" s="243">
        <v>1152</v>
      </c>
      <c r="W9" s="243"/>
      <c r="X9" s="59"/>
      <c r="Y9" s="60"/>
      <c r="Z9" s="55"/>
      <c r="AA9" s="55"/>
      <c r="AB9" s="55"/>
      <c r="AC9" s="55"/>
      <c r="AD9" s="55"/>
    </row>
    <row r="10" spans="1:30" ht="27" customHeight="1" x14ac:dyDescent="0.2">
      <c r="A10" s="44"/>
      <c r="B10" s="44"/>
      <c r="C10" s="44"/>
      <c r="D10" s="44"/>
      <c r="E10" s="44"/>
      <c r="F10" s="44"/>
      <c r="G10" s="44"/>
      <c r="H10" s="44"/>
      <c r="I10" s="44"/>
      <c r="J10" s="44"/>
      <c r="K10" s="44"/>
      <c r="L10" s="44"/>
      <c r="M10" s="53"/>
      <c r="N10" s="53"/>
      <c r="O10" s="57"/>
      <c r="P10" s="42" t="s">
        <v>40</v>
      </c>
      <c r="Q10" s="240"/>
      <c r="R10" s="240"/>
      <c r="S10" s="243"/>
      <c r="T10" s="243"/>
      <c r="U10" s="243"/>
      <c r="V10" s="243"/>
      <c r="W10" s="243"/>
      <c r="X10" s="60"/>
      <c r="Y10" s="60"/>
      <c r="Z10" s="55"/>
      <c r="AA10" s="55"/>
      <c r="AB10" s="55"/>
      <c r="AC10" s="55"/>
      <c r="AD10" s="55"/>
    </row>
    <row r="11" spans="1:30" ht="27" customHeight="1" x14ac:dyDescent="0.2">
      <c r="A11" s="44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M11" s="53"/>
      <c r="N11" s="53"/>
      <c r="O11" s="57"/>
      <c r="P11" s="176"/>
      <c r="Q11" s="175"/>
      <c r="R11" s="175"/>
      <c r="S11" s="175"/>
      <c r="T11" s="175"/>
      <c r="U11" s="175"/>
      <c r="V11" s="175"/>
      <c r="W11" s="175"/>
      <c r="X11" s="53"/>
      <c r="Y11" s="53"/>
      <c r="Z11" s="55"/>
      <c r="AA11" s="55"/>
      <c r="AB11" s="55"/>
      <c r="AC11" s="55"/>
      <c r="AD11" s="55"/>
    </row>
    <row r="12" spans="1:30" ht="27" customHeight="1" x14ac:dyDescent="0.2">
      <c r="A12" s="44"/>
      <c r="B12" s="44"/>
      <c r="C12" s="44"/>
      <c r="D12" s="44"/>
      <c r="E12" s="44"/>
      <c r="F12" s="44"/>
      <c r="G12" s="44"/>
      <c r="H12" s="44"/>
      <c r="I12" s="44"/>
      <c r="J12" s="44"/>
      <c r="K12" s="44"/>
      <c r="L12" s="44"/>
      <c r="M12" s="53"/>
      <c r="N12" s="53"/>
      <c r="O12" s="57"/>
      <c r="X12" s="53"/>
      <c r="Y12" s="55"/>
      <c r="Z12" s="55"/>
      <c r="AA12" s="55"/>
      <c r="AB12" s="55"/>
      <c r="AC12" s="55"/>
      <c r="AD12" s="55"/>
    </row>
    <row r="13" spans="1:30" ht="27" customHeight="1" x14ac:dyDescent="0.2">
      <c r="A13" s="44"/>
      <c r="B13" s="44"/>
      <c r="C13" s="44"/>
      <c r="D13" s="44"/>
      <c r="E13" s="44"/>
      <c r="F13" s="44"/>
      <c r="G13" s="44"/>
      <c r="H13" s="44"/>
      <c r="I13" s="44"/>
      <c r="J13" s="44"/>
      <c r="K13" s="44"/>
      <c r="L13" s="44"/>
      <c r="M13" s="53"/>
      <c r="N13" s="53"/>
      <c r="O13" s="57"/>
      <c r="P13" s="53"/>
      <c r="Q13" s="57"/>
      <c r="R13" s="62"/>
      <c r="S13" s="63"/>
      <c r="T13" s="62"/>
      <c r="U13" s="57"/>
      <c r="V13" s="57"/>
      <c r="W13" s="57"/>
      <c r="X13" s="53"/>
      <c r="Y13" s="55"/>
      <c r="Z13" s="55"/>
      <c r="AA13" s="55"/>
      <c r="AB13" s="55"/>
      <c r="AC13" s="55"/>
      <c r="AD13" s="55"/>
    </row>
    <row r="14" spans="1:30" ht="27" customHeight="1" x14ac:dyDescent="0.2">
      <c r="A14" s="44"/>
      <c r="B14" s="44"/>
      <c r="C14" s="44"/>
      <c r="D14" s="44"/>
      <c r="E14" s="44"/>
      <c r="F14" s="44"/>
      <c r="G14" s="44"/>
      <c r="H14" s="44"/>
      <c r="I14" s="44"/>
      <c r="J14" s="44"/>
      <c r="K14" s="44"/>
      <c r="L14" s="44"/>
      <c r="M14" s="53"/>
      <c r="N14" s="53"/>
      <c r="O14" s="53"/>
      <c r="P14" s="52"/>
      <c r="Q14" s="53"/>
      <c r="R14" s="54"/>
      <c r="S14" s="52"/>
      <c r="T14" s="54"/>
      <c r="U14" s="53"/>
      <c r="V14" s="53"/>
      <c r="W14" s="53"/>
      <c r="X14" s="53"/>
      <c r="Y14" s="55"/>
      <c r="Z14" s="55"/>
      <c r="AA14" s="55"/>
      <c r="AB14" s="55"/>
      <c r="AC14" s="55"/>
      <c r="AD14" s="55"/>
    </row>
    <row r="15" spans="1:30" ht="27" customHeight="1" x14ac:dyDescent="0.2">
      <c r="A15" s="44"/>
      <c r="B15" s="44"/>
      <c r="C15" s="44"/>
      <c r="D15" s="44"/>
      <c r="E15" s="44"/>
      <c r="F15" s="44"/>
      <c r="G15" s="44"/>
      <c r="H15" s="44"/>
      <c r="I15" s="44"/>
      <c r="J15" s="44"/>
      <c r="K15" s="44"/>
      <c r="L15" s="44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5"/>
      <c r="Z15" s="55"/>
      <c r="AA15" s="55"/>
      <c r="AB15" s="55"/>
      <c r="AC15" s="55"/>
      <c r="AD15" s="55"/>
    </row>
    <row r="16" spans="1:30" ht="27" customHeight="1" x14ac:dyDescent="0.2">
      <c r="A16" s="44"/>
      <c r="B16" s="61"/>
      <c r="C16" s="57"/>
      <c r="D16" s="57"/>
      <c r="E16" s="57"/>
      <c r="F16" s="57"/>
      <c r="G16" s="57"/>
      <c r="H16" s="57"/>
      <c r="I16" s="57"/>
      <c r="J16" s="57"/>
      <c r="K16" s="61"/>
      <c r="L16" s="44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5"/>
      <c r="Z16" s="55"/>
      <c r="AA16" s="55"/>
      <c r="AB16" s="55"/>
      <c r="AC16" s="55"/>
      <c r="AD16" s="55"/>
    </row>
    <row r="17" spans="1:30" ht="27" customHeight="1" thickBot="1" x14ac:dyDescent="0.25">
      <c r="A17" s="44"/>
      <c r="B17" s="253"/>
      <c r="C17" s="57"/>
      <c r="D17" s="57"/>
      <c r="E17" s="57"/>
      <c r="F17" s="57"/>
      <c r="G17" s="57"/>
      <c r="H17" s="57"/>
      <c r="I17" s="57"/>
      <c r="J17" s="57" t="s">
        <v>62</v>
      </c>
      <c r="K17" s="61"/>
      <c r="L17" s="44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5"/>
      <c r="Z17" s="55"/>
      <c r="AA17" s="55"/>
      <c r="AB17" s="55"/>
      <c r="AC17" s="55"/>
      <c r="AD17" s="55"/>
    </row>
    <row r="18" spans="1:30" ht="27" customHeight="1" thickBot="1" x14ac:dyDescent="0.25">
      <c r="A18" s="44"/>
      <c r="B18" s="331" t="s">
        <v>31</v>
      </c>
      <c r="C18" s="332"/>
      <c r="D18" s="201" t="s">
        <v>35</v>
      </c>
      <c r="E18" s="65" t="s">
        <v>36</v>
      </c>
      <c r="F18" s="66" t="s">
        <v>34</v>
      </c>
      <c r="G18" s="67" t="s">
        <v>37</v>
      </c>
      <c r="H18" s="68" t="s">
        <v>38</v>
      </c>
      <c r="I18" s="202" t="s">
        <v>39</v>
      </c>
      <c r="J18" s="203" t="s">
        <v>24</v>
      </c>
      <c r="K18" s="61"/>
      <c r="L18" s="44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5"/>
      <c r="Z18" s="55"/>
      <c r="AA18" s="55"/>
      <c r="AB18" s="55"/>
      <c r="AC18" s="55"/>
      <c r="AD18" s="55"/>
    </row>
    <row r="19" spans="1:30" ht="27" customHeight="1" x14ac:dyDescent="0.2">
      <c r="A19" s="44"/>
      <c r="B19" s="333" t="s">
        <v>32</v>
      </c>
      <c r="C19" s="334"/>
      <c r="D19" s="216">
        <v>34767</v>
      </c>
      <c r="E19" s="217">
        <v>2318</v>
      </c>
      <c r="F19" s="218">
        <v>18596</v>
      </c>
      <c r="G19" s="219">
        <v>887</v>
      </c>
      <c r="H19" s="220">
        <v>300</v>
      </c>
      <c r="I19" s="221">
        <v>1509</v>
      </c>
      <c r="J19" s="222">
        <f>SUM(D19:I19)</f>
        <v>58377</v>
      </c>
      <c r="K19" s="61"/>
      <c r="L19" s="44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5"/>
      <c r="Z19" s="55"/>
      <c r="AA19" s="55"/>
      <c r="AB19" s="55"/>
      <c r="AC19" s="55"/>
      <c r="AD19" s="55"/>
    </row>
    <row r="20" spans="1:30" ht="27" customHeight="1" x14ac:dyDescent="0.2">
      <c r="A20" s="44"/>
      <c r="B20" s="335" t="s">
        <v>33</v>
      </c>
      <c r="C20" s="336"/>
      <c r="D20" s="223">
        <v>34009</v>
      </c>
      <c r="E20" s="224">
        <v>2268</v>
      </c>
      <c r="F20" s="225">
        <v>18747</v>
      </c>
      <c r="G20" s="226">
        <v>1346</v>
      </c>
      <c r="H20" s="227">
        <v>327</v>
      </c>
      <c r="I20" s="228">
        <v>1659</v>
      </c>
      <c r="J20" s="229">
        <f>SUM(D20:I20)</f>
        <v>58356</v>
      </c>
      <c r="K20" s="61"/>
      <c r="L20" s="44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5"/>
      <c r="Z20" s="55"/>
      <c r="AA20" s="55"/>
      <c r="AB20" s="55"/>
      <c r="AC20" s="55"/>
      <c r="AD20" s="55"/>
    </row>
    <row r="21" spans="1:30" ht="27" customHeight="1" x14ac:dyDescent="0.2">
      <c r="A21" s="44"/>
      <c r="B21" s="335" t="s">
        <v>63</v>
      </c>
      <c r="C21" s="336"/>
      <c r="D21" s="223">
        <v>35350</v>
      </c>
      <c r="E21" s="224">
        <v>1969</v>
      </c>
      <c r="F21" s="225">
        <v>20798</v>
      </c>
      <c r="G21" s="226">
        <v>1266</v>
      </c>
      <c r="H21" s="227">
        <v>304</v>
      </c>
      <c r="I21" s="228">
        <v>1089</v>
      </c>
      <c r="J21" s="229">
        <f>SUM(D21:I21)</f>
        <v>60776</v>
      </c>
      <c r="K21" s="61"/>
      <c r="L21" s="44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53"/>
      <c r="X21" s="53"/>
      <c r="Y21" s="55"/>
      <c r="Z21" s="55"/>
      <c r="AA21" s="55"/>
      <c r="AB21" s="55"/>
      <c r="AC21" s="55"/>
      <c r="AD21" s="55"/>
    </row>
    <row r="22" spans="1:30" ht="27" customHeight="1" x14ac:dyDescent="0.2">
      <c r="A22" s="44"/>
      <c r="B22" s="335" t="s">
        <v>137</v>
      </c>
      <c r="C22" s="336"/>
      <c r="D22" s="223">
        <v>38258</v>
      </c>
      <c r="E22" s="224">
        <v>1916</v>
      </c>
      <c r="F22" s="225">
        <v>20706</v>
      </c>
      <c r="G22" s="226">
        <v>1569</v>
      </c>
      <c r="H22" s="227">
        <v>243</v>
      </c>
      <c r="I22" s="228">
        <v>889</v>
      </c>
      <c r="J22" s="229">
        <f>SUM(D22:I22)</f>
        <v>63581</v>
      </c>
      <c r="K22" s="61"/>
      <c r="L22" s="44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5"/>
      <c r="Z22" s="55"/>
      <c r="AA22" s="55"/>
      <c r="AB22" s="55"/>
      <c r="AC22" s="55"/>
      <c r="AD22" s="55"/>
    </row>
    <row r="23" spans="1:30" ht="27" customHeight="1" thickBot="1" x14ac:dyDescent="0.25">
      <c r="A23" s="44"/>
      <c r="B23" s="329" t="s">
        <v>138</v>
      </c>
      <c r="C23" s="330"/>
      <c r="D23" s="230">
        <v>37751</v>
      </c>
      <c r="E23" s="231">
        <v>1749</v>
      </c>
      <c r="F23" s="232">
        <v>20288</v>
      </c>
      <c r="G23" s="233">
        <v>2031</v>
      </c>
      <c r="H23" s="234">
        <v>270</v>
      </c>
      <c r="I23" s="235">
        <v>1152</v>
      </c>
      <c r="J23" s="236">
        <f t="shared" ref="J23" si="0">SUM(D23:I23)</f>
        <v>63241</v>
      </c>
      <c r="K23" s="61"/>
      <c r="L23" s="44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5"/>
      <c r="Z23" s="55"/>
      <c r="AA23" s="55"/>
      <c r="AB23" s="55"/>
      <c r="AC23" s="55"/>
      <c r="AD23" s="55"/>
    </row>
    <row r="24" spans="1:30" ht="27" customHeight="1" thickTop="1" thickBot="1" x14ac:dyDescent="0.25">
      <c r="A24" s="44"/>
      <c r="B24" s="327" t="s">
        <v>40</v>
      </c>
      <c r="C24" s="328"/>
      <c r="D24" s="237">
        <f t="shared" ref="D24:I24" si="1">AVERAGE(D19:D23)</f>
        <v>36027</v>
      </c>
      <c r="E24" s="238">
        <f t="shared" si="1"/>
        <v>2044</v>
      </c>
      <c r="F24" s="254">
        <f t="shared" si="1"/>
        <v>19827</v>
      </c>
      <c r="G24" s="255">
        <f t="shared" si="1"/>
        <v>1419.8</v>
      </c>
      <c r="H24" s="256">
        <f t="shared" si="1"/>
        <v>288.8</v>
      </c>
      <c r="I24" s="257">
        <f t="shared" si="1"/>
        <v>1259.5999999999999</v>
      </c>
      <c r="J24" s="239"/>
      <c r="K24" s="61"/>
      <c r="L24" s="44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5"/>
      <c r="Z24" s="55"/>
      <c r="AA24" s="55"/>
      <c r="AB24" s="55"/>
      <c r="AC24" s="55"/>
      <c r="AD24" s="55"/>
    </row>
    <row r="25" spans="1:30" ht="27" customHeight="1" x14ac:dyDescent="0.2">
      <c r="A25" s="44"/>
      <c r="B25" s="61"/>
      <c r="C25" s="61"/>
      <c r="D25" s="61"/>
      <c r="E25" s="61"/>
      <c r="F25" s="61"/>
      <c r="G25" s="61"/>
      <c r="H25" s="61"/>
      <c r="I25" s="61"/>
      <c r="J25" s="61"/>
      <c r="K25" s="61"/>
      <c r="L25" s="44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5"/>
      <c r="Z25" s="55"/>
      <c r="AA25" s="55"/>
      <c r="AB25" s="55"/>
      <c r="AC25" s="55"/>
      <c r="AD25" s="55"/>
    </row>
    <row r="26" spans="1:30" ht="27" customHeight="1" x14ac:dyDescent="0.2">
      <c r="A26" s="44"/>
      <c r="B26" s="61"/>
      <c r="C26" s="61"/>
      <c r="D26" s="61"/>
      <c r="E26" s="61"/>
      <c r="F26" s="61"/>
      <c r="G26" s="61"/>
      <c r="H26" s="61"/>
      <c r="I26" s="61"/>
      <c r="J26" s="61"/>
      <c r="K26" s="61"/>
      <c r="L26" s="44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5"/>
      <c r="Z26" s="55"/>
      <c r="AA26" s="55"/>
      <c r="AB26" s="55"/>
      <c r="AC26" s="55"/>
      <c r="AD26" s="55"/>
    </row>
    <row r="27" spans="1:30" ht="27" customHeight="1" x14ac:dyDescent="0.2">
      <c r="A27" s="44"/>
      <c r="B27" s="44"/>
      <c r="C27" s="44"/>
      <c r="D27" s="44"/>
      <c r="E27" s="44"/>
      <c r="F27" s="44"/>
      <c r="G27" s="44"/>
      <c r="H27" s="44"/>
      <c r="I27" s="44"/>
      <c r="J27" s="44"/>
      <c r="K27" s="44"/>
      <c r="L27" s="44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5"/>
      <c r="Z27" s="55"/>
      <c r="AA27" s="55"/>
      <c r="AB27" s="55"/>
      <c r="AC27" s="55"/>
      <c r="AD27" s="55"/>
    </row>
    <row r="28" spans="1:30" ht="27" customHeight="1" x14ac:dyDescent="0.2">
      <c r="A28" s="44"/>
      <c r="B28" s="44"/>
      <c r="C28" s="44"/>
      <c r="D28" s="44"/>
      <c r="E28" s="44"/>
      <c r="F28" s="44"/>
      <c r="G28" s="44"/>
      <c r="H28" s="44"/>
      <c r="I28" s="44"/>
      <c r="J28" s="44"/>
      <c r="K28" s="44"/>
      <c r="L28" s="44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5"/>
      <c r="Z28" s="55"/>
      <c r="AA28" s="55"/>
      <c r="AB28" s="55"/>
      <c r="AC28" s="55"/>
      <c r="AD28" s="55"/>
    </row>
    <row r="29" spans="1:30" ht="27" customHeight="1" x14ac:dyDescent="0.2">
      <c r="A29" s="44"/>
      <c r="B29" s="44"/>
      <c r="C29" s="44"/>
      <c r="D29" s="44"/>
      <c r="E29" s="44"/>
      <c r="F29" s="44"/>
      <c r="G29" s="44"/>
      <c r="H29" s="44"/>
      <c r="I29" s="44"/>
      <c r="J29" s="44"/>
      <c r="K29" s="44"/>
      <c r="L29" s="44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5"/>
      <c r="Z29" s="55"/>
      <c r="AA29" s="55"/>
      <c r="AB29" s="55"/>
      <c r="AC29" s="55"/>
      <c r="AD29" s="55"/>
    </row>
    <row r="30" spans="1:30" ht="27" customHeight="1" x14ac:dyDescent="0.2">
      <c r="A30" s="44"/>
      <c r="B30" s="44"/>
      <c r="C30" s="44"/>
      <c r="D30" s="44"/>
      <c r="E30" s="44"/>
      <c r="F30" s="44"/>
      <c r="G30" s="44"/>
      <c r="H30" s="44"/>
      <c r="I30" s="44"/>
      <c r="J30" s="44"/>
      <c r="K30" s="44"/>
      <c r="L30" s="44"/>
      <c r="M30" s="53"/>
      <c r="N30" s="53"/>
      <c r="O30" s="53"/>
      <c r="P30" s="53"/>
      <c r="Q30" s="53"/>
      <c r="R30" s="53"/>
      <c r="S30" s="53"/>
      <c r="T30" s="53"/>
      <c r="U30" s="53"/>
      <c r="V30" s="53"/>
      <c r="W30" s="53"/>
      <c r="X30" s="53"/>
      <c r="Y30" s="55"/>
      <c r="Z30" s="55"/>
      <c r="AA30" s="55"/>
      <c r="AB30" s="55"/>
      <c r="AC30" s="55"/>
      <c r="AD30" s="55"/>
    </row>
    <row r="31" spans="1:30" ht="27" customHeight="1" x14ac:dyDescent="0.2">
      <c r="A31" s="44"/>
      <c r="B31" s="44"/>
      <c r="C31" s="44"/>
      <c r="D31" s="44"/>
      <c r="E31" s="44"/>
      <c r="F31" s="44"/>
      <c r="G31" s="44"/>
      <c r="H31" s="44"/>
      <c r="I31" s="44"/>
      <c r="J31" s="44"/>
      <c r="K31" s="44"/>
      <c r="L31" s="44"/>
      <c r="M31" s="53"/>
      <c r="N31" s="53"/>
      <c r="O31" s="53"/>
      <c r="P31" s="53"/>
      <c r="Q31" s="53"/>
      <c r="R31" s="53"/>
      <c r="S31" s="53"/>
      <c r="T31" s="53"/>
      <c r="U31" s="53"/>
      <c r="V31" s="53"/>
      <c r="W31" s="53"/>
      <c r="X31" s="53"/>
      <c r="Y31" s="55"/>
      <c r="Z31" s="55"/>
      <c r="AA31" s="55"/>
      <c r="AB31" s="55"/>
      <c r="AC31" s="55"/>
      <c r="AD31" s="55"/>
    </row>
    <row r="32" spans="1:30" ht="27" customHeight="1" x14ac:dyDescent="0.2">
      <c r="A32" s="44"/>
      <c r="B32" s="44"/>
      <c r="C32" s="44"/>
      <c r="D32" s="44"/>
      <c r="E32" s="44"/>
      <c r="F32" s="44"/>
      <c r="G32" s="44"/>
      <c r="H32" s="44"/>
      <c r="I32" s="44"/>
      <c r="J32" s="44"/>
      <c r="K32" s="44"/>
      <c r="L32" s="44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5"/>
      <c r="Z32" s="55"/>
      <c r="AA32" s="55"/>
      <c r="AB32" s="55"/>
      <c r="AC32" s="55"/>
      <c r="AD32" s="55"/>
    </row>
    <row r="33" spans="1:30" ht="27" customHeight="1" x14ac:dyDescent="0.2">
      <c r="A33" s="44"/>
      <c r="B33" s="44"/>
      <c r="C33" s="44"/>
      <c r="D33" s="44"/>
      <c r="E33" s="44"/>
      <c r="F33" s="44"/>
      <c r="G33" s="44"/>
      <c r="H33" s="44"/>
      <c r="I33" s="44"/>
      <c r="J33" s="44"/>
      <c r="K33" s="44"/>
      <c r="L33" s="44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5"/>
      <c r="Z33" s="55"/>
      <c r="AA33" s="55"/>
      <c r="AB33" s="55"/>
      <c r="AC33" s="55"/>
      <c r="AD33" s="55"/>
    </row>
    <row r="34" spans="1:30" ht="27" customHeight="1" x14ac:dyDescent="0.2">
      <c r="A34" s="44"/>
      <c r="B34" s="44"/>
      <c r="C34" s="44"/>
      <c r="D34" s="44"/>
      <c r="E34" s="44"/>
      <c r="F34" s="44"/>
      <c r="G34" s="44"/>
      <c r="H34" s="44"/>
      <c r="I34" s="44"/>
      <c r="J34" s="44"/>
      <c r="K34" s="44"/>
      <c r="L34" s="44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5"/>
      <c r="Z34" s="55"/>
      <c r="AA34" s="55"/>
      <c r="AB34" s="55"/>
      <c r="AC34" s="55"/>
      <c r="AD34" s="55"/>
    </row>
    <row r="35" spans="1:30" ht="27" customHeight="1" x14ac:dyDescent="0.2">
      <c r="A35" s="190"/>
      <c r="B35" s="190"/>
      <c r="C35" s="190"/>
      <c r="D35" s="190"/>
      <c r="E35" s="190"/>
      <c r="F35" s="190"/>
      <c r="G35" s="190"/>
      <c r="H35" s="190"/>
      <c r="I35" s="190"/>
      <c r="J35" s="190"/>
      <c r="K35" s="191"/>
      <c r="L35" s="191"/>
      <c r="M35" s="53"/>
      <c r="N35" s="55"/>
      <c r="O35" s="55"/>
      <c r="P35" s="55"/>
      <c r="Q35" s="55"/>
      <c r="R35" s="55"/>
      <c r="S35" s="55"/>
      <c r="T35" s="55"/>
      <c r="U35" s="55"/>
      <c r="V35" s="55"/>
      <c r="W35" s="55"/>
      <c r="X35" s="55"/>
      <c r="Y35" s="55"/>
      <c r="Z35" s="55"/>
      <c r="AA35" s="55"/>
      <c r="AB35" s="55"/>
      <c r="AC35" s="55"/>
      <c r="AD35" s="55"/>
    </row>
    <row r="36" spans="1:30" ht="27" customHeight="1" x14ac:dyDescent="0.2">
      <c r="M36" s="55"/>
      <c r="N36" s="55"/>
      <c r="O36" s="55"/>
      <c r="P36" s="55"/>
      <c r="Q36" s="55"/>
      <c r="R36" s="55"/>
      <c r="S36" s="55"/>
      <c r="T36" s="55"/>
      <c r="U36" s="55"/>
      <c r="V36" s="55"/>
      <c r="W36" s="55"/>
      <c r="X36" s="55"/>
      <c r="Y36" s="55"/>
      <c r="Z36" s="55"/>
      <c r="AA36" s="55"/>
      <c r="AB36" s="55"/>
      <c r="AC36" s="55"/>
      <c r="AD36" s="55"/>
    </row>
    <row r="37" spans="1:30" ht="27" customHeight="1" x14ac:dyDescent="0.2">
      <c r="M37" s="55"/>
      <c r="N37" s="55"/>
      <c r="O37" s="55"/>
      <c r="P37" s="55"/>
      <c r="Q37" s="55"/>
      <c r="R37" s="55"/>
      <c r="S37" s="55"/>
      <c r="T37" s="55"/>
      <c r="U37" s="55"/>
      <c r="V37" s="55"/>
      <c r="W37" s="55"/>
      <c r="X37" s="55"/>
      <c r="Y37" s="55"/>
      <c r="Z37" s="55"/>
      <c r="AA37" s="55"/>
      <c r="AB37" s="55"/>
      <c r="AC37" s="55"/>
      <c r="AD37" s="55"/>
    </row>
    <row r="38" spans="1:30" ht="27" customHeight="1" x14ac:dyDescent="0.2">
      <c r="M38" s="55"/>
      <c r="N38" s="55"/>
      <c r="O38" s="55"/>
      <c r="P38" s="55"/>
      <c r="Q38" s="55"/>
      <c r="R38" s="55"/>
      <c r="S38" s="55"/>
      <c r="T38" s="55"/>
      <c r="U38" s="55"/>
      <c r="V38" s="55"/>
      <c r="W38" s="55"/>
      <c r="X38" s="55"/>
      <c r="Y38" s="55"/>
      <c r="Z38" s="55"/>
      <c r="AA38" s="55"/>
      <c r="AB38" s="55"/>
      <c r="AC38" s="55"/>
      <c r="AD38" s="55"/>
    </row>
    <row r="39" spans="1:30" ht="27" customHeight="1" x14ac:dyDescent="0.2">
      <c r="M39" s="55"/>
      <c r="N39" s="55"/>
      <c r="O39" s="55"/>
      <c r="P39" s="55"/>
      <c r="Q39" s="55"/>
      <c r="R39" s="55"/>
      <c r="S39" s="55"/>
      <c r="T39" s="55"/>
      <c r="U39" s="55"/>
      <c r="V39" s="55"/>
      <c r="W39" s="55"/>
      <c r="X39" s="55"/>
      <c r="Y39" s="55"/>
      <c r="Z39" s="55"/>
      <c r="AA39" s="55"/>
      <c r="AB39" s="55"/>
      <c r="AC39" s="55"/>
      <c r="AD39" s="55"/>
    </row>
    <row r="40" spans="1:30" ht="27" customHeight="1" x14ac:dyDescent="0.2"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55"/>
      <c r="AB40" s="55"/>
      <c r="AC40" s="55"/>
      <c r="AD40" s="55"/>
    </row>
    <row r="41" spans="1:30" ht="27" customHeight="1" x14ac:dyDescent="0.2"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55"/>
      <c r="AB41" s="55"/>
      <c r="AC41" s="55"/>
      <c r="AD41" s="55"/>
    </row>
    <row r="42" spans="1:30" ht="27" customHeight="1" x14ac:dyDescent="0.2"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55"/>
      <c r="AB42" s="55"/>
      <c r="AC42" s="55"/>
      <c r="AD42" s="55"/>
    </row>
    <row r="43" spans="1:30" ht="27" customHeight="1" x14ac:dyDescent="0.2"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55"/>
      <c r="AB43" s="55"/>
      <c r="AC43" s="55"/>
      <c r="AD43" s="55"/>
    </row>
    <row r="44" spans="1:30" ht="27" customHeight="1" x14ac:dyDescent="0.2"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55"/>
      <c r="AB44" s="55"/>
      <c r="AC44" s="55"/>
      <c r="AD44" s="55"/>
    </row>
    <row r="45" spans="1:30" ht="27" customHeight="1" x14ac:dyDescent="0.2"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55"/>
      <c r="AB45" s="55"/>
      <c r="AC45" s="55"/>
      <c r="AD45" s="55"/>
    </row>
    <row r="46" spans="1:30" ht="27" customHeight="1" x14ac:dyDescent="0.2"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55"/>
      <c r="AB46" s="55"/>
      <c r="AC46" s="55"/>
      <c r="AD46" s="55"/>
    </row>
    <row r="47" spans="1:30" ht="27" customHeight="1" x14ac:dyDescent="0.2"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55"/>
      <c r="AB47" s="55"/>
      <c r="AC47" s="55"/>
      <c r="AD47" s="55"/>
    </row>
    <row r="48" spans="1:30" ht="27" customHeight="1" x14ac:dyDescent="0.2"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55"/>
      <c r="AB48" s="55"/>
      <c r="AC48" s="55"/>
      <c r="AD48" s="55"/>
    </row>
    <row r="49" spans="13:30" ht="27" customHeight="1" x14ac:dyDescent="0.2"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55"/>
      <c r="AB49" s="55"/>
      <c r="AC49" s="55"/>
      <c r="AD49" s="55"/>
    </row>
    <row r="50" spans="13:30" ht="27" customHeight="1" x14ac:dyDescent="0.2"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55"/>
      <c r="AB50" s="55"/>
      <c r="AC50" s="55"/>
      <c r="AD50" s="55"/>
    </row>
    <row r="51" spans="13:30" ht="27" customHeight="1" x14ac:dyDescent="0.2"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55"/>
      <c r="AB51" s="55"/>
      <c r="AC51" s="55"/>
      <c r="AD51" s="55"/>
    </row>
    <row r="52" spans="13:30" ht="27" customHeight="1" x14ac:dyDescent="0.2"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55"/>
      <c r="AB52" s="55"/>
      <c r="AC52" s="55"/>
      <c r="AD52" s="55"/>
    </row>
    <row r="53" spans="13:30" ht="27" customHeight="1" x14ac:dyDescent="0.2"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55"/>
      <c r="AB53" s="55"/>
      <c r="AC53" s="55"/>
      <c r="AD53" s="55"/>
    </row>
    <row r="54" spans="13:30" ht="27" customHeight="1" x14ac:dyDescent="0.2"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</row>
    <row r="55" spans="13:30" ht="27" customHeight="1" x14ac:dyDescent="0.2"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55"/>
      <c r="AB55" s="55"/>
      <c r="AC55" s="55"/>
      <c r="AD55" s="55"/>
    </row>
    <row r="56" spans="13:30" ht="27" customHeight="1" x14ac:dyDescent="0.2"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55"/>
      <c r="AB56" s="55"/>
      <c r="AC56" s="55"/>
      <c r="AD56" s="55"/>
    </row>
    <row r="57" spans="13:30" ht="27" customHeight="1" x14ac:dyDescent="0.2"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55"/>
      <c r="X57" s="55"/>
      <c r="Y57" s="55"/>
      <c r="Z57" s="55"/>
      <c r="AA57" s="55"/>
      <c r="AB57" s="55"/>
      <c r="AC57" s="55"/>
      <c r="AD57" s="55"/>
    </row>
    <row r="58" spans="13:30" ht="27" customHeight="1" x14ac:dyDescent="0.2"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55"/>
      <c r="X58" s="55"/>
      <c r="Y58" s="55"/>
      <c r="Z58" s="55"/>
      <c r="AA58" s="55"/>
      <c r="AB58" s="55"/>
      <c r="AC58" s="55"/>
      <c r="AD58" s="55"/>
    </row>
    <row r="59" spans="13:30" ht="27" customHeight="1" x14ac:dyDescent="0.2">
      <c r="M59" s="55"/>
      <c r="N59" s="55"/>
      <c r="O59" s="55"/>
      <c r="P59" s="55"/>
      <c r="Q59" s="55"/>
      <c r="R59" s="55"/>
      <c r="S59" s="55"/>
      <c r="T59" s="55"/>
      <c r="U59" s="55"/>
      <c r="V59" s="55"/>
      <c r="W59" s="55"/>
      <c r="X59" s="55"/>
      <c r="Y59" s="55"/>
      <c r="Z59" s="55"/>
      <c r="AA59" s="55"/>
      <c r="AB59" s="55"/>
      <c r="AC59" s="55"/>
      <c r="AD59" s="55"/>
    </row>
    <row r="60" spans="13:30" ht="27" customHeight="1" x14ac:dyDescent="0.2">
      <c r="M60" s="55"/>
      <c r="N60" s="55"/>
      <c r="O60" s="55"/>
      <c r="P60" s="55"/>
      <c r="Q60" s="55"/>
      <c r="R60" s="55"/>
      <c r="S60" s="55"/>
      <c r="T60" s="55"/>
      <c r="U60" s="55"/>
      <c r="V60" s="55"/>
      <c r="W60" s="55"/>
      <c r="X60" s="55"/>
      <c r="Y60" s="55"/>
      <c r="Z60" s="55"/>
      <c r="AA60" s="55"/>
      <c r="AB60" s="55"/>
      <c r="AC60" s="55"/>
      <c r="AD60" s="55"/>
    </row>
    <row r="61" spans="13:30" ht="27" customHeight="1" x14ac:dyDescent="0.2">
      <c r="M61" s="55"/>
      <c r="N61" s="55"/>
      <c r="O61" s="55"/>
      <c r="P61" s="55"/>
      <c r="Q61" s="55"/>
      <c r="R61" s="55"/>
      <c r="S61" s="55"/>
      <c r="T61" s="55"/>
      <c r="U61" s="55"/>
      <c r="V61" s="55"/>
      <c r="W61" s="55"/>
      <c r="X61" s="55"/>
      <c r="Y61" s="55"/>
      <c r="Z61" s="55"/>
      <c r="AA61" s="55"/>
      <c r="AB61" s="55"/>
      <c r="AC61" s="55"/>
      <c r="AD61" s="55"/>
    </row>
    <row r="62" spans="13:30" ht="27" customHeight="1" x14ac:dyDescent="0.2">
      <c r="M62" s="55"/>
      <c r="N62" s="55"/>
      <c r="O62" s="55"/>
      <c r="P62" s="55"/>
      <c r="Q62" s="55"/>
      <c r="R62" s="55"/>
      <c r="S62" s="55"/>
      <c r="T62" s="55"/>
      <c r="U62" s="55"/>
      <c r="V62" s="55"/>
      <c r="W62" s="55"/>
      <c r="X62" s="55"/>
      <c r="Y62" s="55"/>
      <c r="Z62" s="55"/>
      <c r="AA62" s="55"/>
      <c r="AB62" s="55"/>
      <c r="AC62" s="55"/>
      <c r="AD62" s="55"/>
    </row>
    <row r="63" spans="13:30" ht="27" customHeight="1" x14ac:dyDescent="0.2">
      <c r="M63" s="55"/>
      <c r="N63" s="55"/>
      <c r="O63" s="55"/>
      <c r="P63" s="55"/>
      <c r="Q63" s="55"/>
      <c r="R63" s="55"/>
      <c r="S63" s="55"/>
      <c r="T63" s="55"/>
      <c r="U63" s="55"/>
      <c r="V63" s="55"/>
      <c r="W63" s="55"/>
      <c r="X63" s="55"/>
      <c r="Y63" s="55"/>
      <c r="Z63" s="55"/>
      <c r="AA63" s="55"/>
      <c r="AB63" s="55"/>
      <c r="AC63" s="55"/>
      <c r="AD63" s="55"/>
    </row>
    <row r="64" spans="13:30" ht="27" customHeight="1" x14ac:dyDescent="0.2">
      <c r="M64" s="55"/>
      <c r="N64" s="55"/>
      <c r="O64" s="55"/>
      <c r="P64" s="55"/>
      <c r="Q64" s="55"/>
      <c r="R64" s="55"/>
      <c r="S64" s="55"/>
      <c r="T64" s="55"/>
      <c r="U64" s="55"/>
      <c r="V64" s="55"/>
      <c r="W64" s="55"/>
      <c r="X64" s="55"/>
      <c r="Y64" s="55"/>
      <c r="Z64" s="55"/>
      <c r="AA64" s="55"/>
      <c r="AB64" s="55"/>
      <c r="AC64" s="55"/>
      <c r="AD64" s="55"/>
    </row>
    <row r="65" spans="13:30" ht="27" customHeight="1" x14ac:dyDescent="0.2">
      <c r="M65" s="55"/>
      <c r="N65" s="55"/>
      <c r="O65" s="55"/>
      <c r="P65" s="55"/>
      <c r="Q65" s="55"/>
      <c r="R65" s="55"/>
      <c r="S65" s="55"/>
      <c r="T65" s="55"/>
      <c r="U65" s="55"/>
      <c r="V65" s="55"/>
      <c r="W65" s="55"/>
      <c r="X65" s="55"/>
      <c r="Y65" s="55"/>
      <c r="Z65" s="55"/>
      <c r="AA65" s="55"/>
      <c r="AB65" s="55"/>
      <c r="AC65" s="55"/>
      <c r="AD65" s="55"/>
    </row>
    <row r="66" spans="13:30" ht="27" customHeight="1" x14ac:dyDescent="0.2">
      <c r="M66" s="55"/>
      <c r="N66" s="55"/>
      <c r="O66" s="55"/>
      <c r="P66" s="55"/>
      <c r="Q66" s="55"/>
      <c r="R66" s="55"/>
      <c r="S66" s="55"/>
      <c r="T66" s="55"/>
      <c r="U66" s="55"/>
      <c r="V66" s="55"/>
      <c r="W66" s="55"/>
      <c r="X66" s="55"/>
      <c r="Y66" s="55"/>
      <c r="Z66" s="55"/>
      <c r="AA66" s="55"/>
      <c r="AB66" s="55"/>
      <c r="AC66" s="55"/>
      <c r="AD66" s="55"/>
    </row>
    <row r="67" spans="13:30" ht="27" customHeight="1" x14ac:dyDescent="0.2">
      <c r="M67" s="55"/>
      <c r="N67" s="55"/>
      <c r="O67" s="55"/>
      <c r="P67" s="55"/>
      <c r="Q67" s="55"/>
      <c r="R67" s="55"/>
      <c r="S67" s="55"/>
      <c r="T67" s="55"/>
      <c r="U67" s="55"/>
      <c r="V67" s="55"/>
      <c r="W67" s="55"/>
      <c r="X67" s="55"/>
      <c r="Y67" s="55"/>
      <c r="Z67" s="55"/>
      <c r="AA67" s="55"/>
      <c r="AB67" s="55"/>
      <c r="AC67" s="55"/>
      <c r="AD67" s="55"/>
    </row>
    <row r="68" spans="13:30" ht="27" customHeight="1" x14ac:dyDescent="0.2">
      <c r="M68" s="55"/>
      <c r="N68" s="55"/>
      <c r="O68" s="55"/>
      <c r="P68" s="55"/>
      <c r="Q68" s="55"/>
      <c r="R68" s="55"/>
      <c r="S68" s="55"/>
      <c r="T68" s="55"/>
      <c r="U68" s="55"/>
      <c r="V68" s="55"/>
      <c r="W68" s="55"/>
      <c r="X68" s="55"/>
      <c r="Y68" s="55"/>
      <c r="Z68" s="55"/>
      <c r="AA68" s="55"/>
      <c r="AB68" s="55"/>
      <c r="AC68" s="55"/>
      <c r="AD68" s="55"/>
    </row>
    <row r="69" spans="13:30" ht="27" customHeight="1" x14ac:dyDescent="0.2">
      <c r="M69" s="55"/>
      <c r="N69" s="55"/>
      <c r="O69" s="55"/>
      <c r="P69" s="55"/>
      <c r="Q69" s="55"/>
      <c r="R69" s="55"/>
      <c r="S69" s="55"/>
      <c r="T69" s="55"/>
      <c r="U69" s="55"/>
      <c r="V69" s="55"/>
      <c r="W69" s="55"/>
      <c r="X69" s="55"/>
      <c r="Y69" s="55"/>
      <c r="Z69" s="55"/>
      <c r="AA69" s="55"/>
      <c r="AB69" s="55"/>
      <c r="AC69" s="55"/>
      <c r="AD69" s="55"/>
    </row>
    <row r="70" spans="13:30" ht="27" customHeight="1" x14ac:dyDescent="0.2">
      <c r="M70" s="55"/>
      <c r="N70" s="55"/>
      <c r="O70" s="55"/>
      <c r="P70" s="55"/>
      <c r="Q70" s="55"/>
      <c r="R70" s="55"/>
      <c r="S70" s="55"/>
      <c r="T70" s="55"/>
      <c r="U70" s="55"/>
      <c r="V70" s="55"/>
      <c r="W70" s="55"/>
      <c r="X70" s="55"/>
      <c r="Y70" s="55"/>
      <c r="Z70" s="55"/>
      <c r="AA70" s="55"/>
      <c r="AB70" s="55"/>
      <c r="AC70" s="55"/>
      <c r="AD70" s="55"/>
    </row>
  </sheetData>
  <mergeCells count="7">
    <mergeCell ref="B24:C24"/>
    <mergeCell ref="B23:C23"/>
    <mergeCell ref="B18:C18"/>
    <mergeCell ref="B19:C19"/>
    <mergeCell ref="B20:C20"/>
    <mergeCell ref="B21:C21"/>
    <mergeCell ref="B22:C22"/>
  </mergeCells>
  <phoneticPr fontId="1"/>
  <printOptions horizontalCentered="1"/>
  <pageMargins left="0.39370078740157483" right="0.39370078740157483" top="0" bottom="0" header="0.31496062992125984" footer="0.31496062992125984"/>
  <pageSetup paperSize="9" scale="89" orientation="portrait" horizontalDpi="4294967294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Y78"/>
  <sheetViews>
    <sheetView view="pageBreakPreview" topLeftCell="A52" zoomScale="85" zoomScaleNormal="100" zoomScaleSheetLayoutView="85" workbookViewId="0">
      <selection activeCell="K20" sqref="K20"/>
    </sheetView>
  </sheetViews>
  <sheetFormatPr defaultColWidth="9" defaultRowHeight="13" x14ac:dyDescent="0.2"/>
  <cols>
    <col min="1" max="1" width="6.26953125" style="2" customWidth="1"/>
    <col min="2" max="2" width="0" style="2" hidden="1" customWidth="1"/>
    <col min="3" max="3" width="6.7265625" style="2" customWidth="1"/>
    <col min="4" max="4" width="7.453125" style="2" hidden="1" customWidth="1"/>
    <col min="5" max="5" width="5.08984375" style="2" customWidth="1"/>
    <col min="6" max="6" width="4.7265625" style="2" customWidth="1"/>
    <col min="7" max="7" width="3.08984375" style="2" customWidth="1"/>
    <col min="8" max="8" width="8" style="2" customWidth="1"/>
    <col min="9" max="10" width="8.7265625" style="2" customWidth="1"/>
    <col min="11" max="11" width="6.7265625" style="2" customWidth="1"/>
    <col min="12" max="12" width="5.08984375" style="2" customWidth="1"/>
    <col min="13" max="16" width="8.7265625" style="2" customWidth="1"/>
    <col min="17" max="18" width="8.7265625" style="207" customWidth="1"/>
    <col min="19" max="19" width="5.90625" style="2" customWidth="1"/>
    <col min="20" max="20" width="5" style="2" customWidth="1"/>
    <col min="21" max="21" width="6.7265625" style="169" customWidth="1"/>
    <col min="22" max="16384" width="9" style="2"/>
  </cols>
  <sheetData>
    <row r="1" spans="1:21" ht="21.5" thickBot="1" x14ac:dyDescent="0.25">
      <c r="A1" s="343" t="s">
        <v>89</v>
      </c>
      <c r="B1" s="344"/>
      <c r="C1" s="344"/>
      <c r="D1" s="344"/>
      <c r="E1" s="344"/>
      <c r="F1" s="344"/>
      <c r="G1" s="344"/>
      <c r="H1" s="344"/>
      <c r="I1" s="344"/>
      <c r="J1" s="344"/>
      <c r="K1" s="344"/>
      <c r="L1" s="344"/>
      <c r="M1" s="345"/>
      <c r="N1" s="70" t="s">
        <v>2</v>
      </c>
      <c r="O1" s="346"/>
      <c r="P1" s="347"/>
      <c r="Q1" s="347"/>
      <c r="R1" s="347"/>
      <c r="S1" s="347"/>
      <c r="T1" s="347"/>
      <c r="U1" s="348"/>
    </row>
    <row r="2" spans="1:21" s="8" customFormat="1" ht="14" x14ac:dyDescent="0.2">
      <c r="A2" s="349" t="s">
        <v>3</v>
      </c>
      <c r="B2" s="351" t="s">
        <v>135</v>
      </c>
      <c r="C2" s="352"/>
      <c r="D2" s="352"/>
      <c r="E2" s="352"/>
      <c r="F2" s="352"/>
      <c r="G2" s="352"/>
      <c r="H2" s="352"/>
      <c r="I2" s="353"/>
      <c r="J2" s="351" t="s">
        <v>25</v>
      </c>
      <c r="K2" s="352"/>
      <c r="L2" s="353"/>
      <c r="M2" s="351" t="s">
        <v>18</v>
      </c>
      <c r="N2" s="353"/>
      <c r="O2" s="351" t="s">
        <v>4</v>
      </c>
      <c r="P2" s="353"/>
      <c r="Q2" s="399" t="s">
        <v>196</v>
      </c>
      <c r="R2" s="400"/>
      <c r="S2" s="351" t="s">
        <v>5</v>
      </c>
      <c r="T2" s="352"/>
      <c r="U2" s="353"/>
    </row>
    <row r="3" spans="1:21" s="8" customFormat="1" ht="14.5" thickBot="1" x14ac:dyDescent="0.25">
      <c r="A3" s="350"/>
      <c r="B3" s="71" t="s">
        <v>90</v>
      </c>
      <c r="C3" s="354" t="s">
        <v>91</v>
      </c>
      <c r="D3" s="355"/>
      <c r="E3" s="356"/>
      <c r="F3" s="354" t="s">
        <v>6</v>
      </c>
      <c r="G3" s="355"/>
      <c r="H3" s="356"/>
      <c r="I3" s="72" t="s">
        <v>7</v>
      </c>
      <c r="J3" s="71" t="s">
        <v>92</v>
      </c>
      <c r="K3" s="354" t="s">
        <v>15</v>
      </c>
      <c r="L3" s="357"/>
      <c r="M3" s="71" t="s">
        <v>22</v>
      </c>
      <c r="N3" s="72" t="s">
        <v>21</v>
      </c>
      <c r="O3" s="73" t="s">
        <v>22</v>
      </c>
      <c r="P3" s="72" t="s">
        <v>93</v>
      </c>
      <c r="Q3" s="261" t="s">
        <v>219</v>
      </c>
      <c r="R3" s="262" t="s">
        <v>21</v>
      </c>
      <c r="S3" s="71" t="s">
        <v>28</v>
      </c>
      <c r="T3" s="354" t="s">
        <v>5</v>
      </c>
      <c r="U3" s="357"/>
    </row>
    <row r="4" spans="1:21" s="80" customFormat="1" ht="16.5" x14ac:dyDescent="0.2">
      <c r="A4" s="349" t="s">
        <v>26</v>
      </c>
      <c r="B4" s="74"/>
      <c r="C4" s="359"/>
      <c r="D4" s="360"/>
      <c r="E4" s="361"/>
      <c r="F4" s="359"/>
      <c r="G4" s="360"/>
      <c r="H4" s="361"/>
      <c r="I4" s="75"/>
      <c r="J4" s="76"/>
      <c r="K4" s="359"/>
      <c r="L4" s="362"/>
      <c r="M4" s="76"/>
      <c r="N4" s="75"/>
      <c r="O4" s="77" t="s">
        <v>101</v>
      </c>
      <c r="P4" s="75"/>
      <c r="Q4" s="263"/>
      <c r="R4" s="264"/>
      <c r="S4" s="78">
        <v>1</v>
      </c>
      <c r="T4" s="79"/>
      <c r="U4" s="363">
        <f>SUM(T4:T11)</f>
        <v>0</v>
      </c>
    </row>
    <row r="5" spans="1:21" s="80" customFormat="1" ht="16.5" x14ac:dyDescent="0.2">
      <c r="A5" s="358"/>
      <c r="B5" s="81"/>
      <c r="C5" s="340"/>
      <c r="D5" s="341"/>
      <c r="E5" s="342"/>
      <c r="F5" s="340"/>
      <c r="G5" s="341"/>
      <c r="H5" s="342"/>
      <c r="I5" s="82"/>
      <c r="J5" s="83"/>
      <c r="K5" s="340"/>
      <c r="L5" s="365"/>
      <c r="M5" s="83"/>
      <c r="N5" s="82"/>
      <c r="O5" s="84" t="s">
        <v>102</v>
      </c>
      <c r="P5" s="82"/>
      <c r="Q5" s="265"/>
      <c r="R5" s="266"/>
      <c r="S5" s="85">
        <v>1</v>
      </c>
      <c r="T5" s="86"/>
      <c r="U5" s="364"/>
    </row>
    <row r="6" spans="1:21" s="80" customFormat="1" ht="16.5" x14ac:dyDescent="0.2">
      <c r="A6" s="358"/>
      <c r="B6" s="81"/>
      <c r="C6" s="340"/>
      <c r="D6" s="341"/>
      <c r="E6" s="342"/>
      <c r="F6" s="340"/>
      <c r="G6" s="341"/>
      <c r="H6" s="342"/>
      <c r="I6" s="82"/>
      <c r="J6" s="83"/>
      <c r="K6" s="340"/>
      <c r="L6" s="365"/>
      <c r="M6" s="83"/>
      <c r="N6" s="82"/>
      <c r="O6" s="84" t="s">
        <v>103</v>
      </c>
      <c r="P6" s="82"/>
      <c r="Q6" s="265"/>
      <c r="R6" s="266"/>
      <c r="S6" s="85">
        <v>1</v>
      </c>
      <c r="T6" s="86"/>
      <c r="U6" s="364"/>
    </row>
    <row r="7" spans="1:21" s="80" customFormat="1" ht="16.5" x14ac:dyDescent="0.2">
      <c r="A7" s="358"/>
      <c r="B7" s="81"/>
      <c r="C7" s="340"/>
      <c r="D7" s="341"/>
      <c r="E7" s="342"/>
      <c r="F7" s="340"/>
      <c r="G7" s="341"/>
      <c r="H7" s="342"/>
      <c r="I7" s="82"/>
      <c r="J7" s="83"/>
      <c r="K7" s="340"/>
      <c r="L7" s="365"/>
      <c r="M7" s="83"/>
      <c r="N7" s="82"/>
      <c r="O7" s="84" t="s">
        <v>104</v>
      </c>
      <c r="P7" s="82" t="s">
        <v>139</v>
      </c>
      <c r="Q7" s="265"/>
      <c r="R7" s="266"/>
      <c r="S7" s="85">
        <v>3</v>
      </c>
      <c r="T7" s="86"/>
      <c r="U7" s="364"/>
    </row>
    <row r="8" spans="1:21" s="80" customFormat="1" ht="16.5" x14ac:dyDescent="0.2">
      <c r="A8" s="358"/>
      <c r="B8" s="81"/>
      <c r="C8" s="340"/>
      <c r="D8" s="341"/>
      <c r="E8" s="342"/>
      <c r="F8" s="340"/>
      <c r="G8" s="341"/>
      <c r="H8" s="342"/>
      <c r="I8" s="82"/>
      <c r="J8" s="83"/>
      <c r="K8" s="340"/>
      <c r="L8" s="365"/>
      <c r="M8" s="83"/>
      <c r="N8" s="82"/>
      <c r="O8" s="84" t="s">
        <v>105</v>
      </c>
      <c r="P8" s="82"/>
      <c r="Q8" s="265"/>
      <c r="R8" s="266"/>
      <c r="S8" s="85">
        <v>2</v>
      </c>
      <c r="T8" s="86"/>
      <c r="U8" s="364"/>
    </row>
    <row r="9" spans="1:21" s="80" customFormat="1" ht="16.5" x14ac:dyDescent="0.2">
      <c r="A9" s="358"/>
      <c r="B9" s="81"/>
      <c r="C9" s="340"/>
      <c r="D9" s="341"/>
      <c r="E9" s="342"/>
      <c r="F9" s="340"/>
      <c r="G9" s="341"/>
      <c r="H9" s="342"/>
      <c r="I9" s="82"/>
      <c r="J9" s="83"/>
      <c r="K9" s="340"/>
      <c r="L9" s="365"/>
      <c r="M9" s="83"/>
      <c r="N9" s="82"/>
      <c r="O9" s="84" t="s">
        <v>106</v>
      </c>
      <c r="P9" s="82"/>
      <c r="Q9" s="265"/>
      <c r="R9" s="266"/>
      <c r="S9" s="85">
        <v>2</v>
      </c>
      <c r="T9" s="86"/>
      <c r="U9" s="364"/>
    </row>
    <row r="10" spans="1:21" s="80" customFormat="1" ht="16.5" x14ac:dyDescent="0.2">
      <c r="A10" s="358"/>
      <c r="B10" s="81"/>
      <c r="C10" s="340"/>
      <c r="D10" s="341"/>
      <c r="E10" s="342"/>
      <c r="F10" s="340"/>
      <c r="G10" s="341"/>
      <c r="H10" s="342"/>
      <c r="I10" s="82"/>
      <c r="J10" s="83"/>
      <c r="K10" s="340"/>
      <c r="L10" s="365"/>
      <c r="M10" s="83"/>
      <c r="N10" s="82"/>
      <c r="O10" s="84" t="s">
        <v>107</v>
      </c>
      <c r="P10" s="82"/>
      <c r="Q10" s="265"/>
      <c r="R10" s="266"/>
      <c r="S10" s="85">
        <v>2</v>
      </c>
      <c r="T10" s="86"/>
      <c r="U10" s="364"/>
    </row>
    <row r="11" spans="1:21" s="80" customFormat="1" ht="17" thickBot="1" x14ac:dyDescent="0.25">
      <c r="A11" s="350"/>
      <c r="B11" s="81"/>
      <c r="C11" s="340"/>
      <c r="D11" s="341"/>
      <c r="E11" s="342"/>
      <c r="F11" s="340"/>
      <c r="G11" s="341"/>
      <c r="H11" s="342"/>
      <c r="I11" s="82"/>
      <c r="J11" s="83"/>
      <c r="K11" s="340"/>
      <c r="L11" s="365"/>
      <c r="M11" s="83"/>
      <c r="N11" s="82"/>
      <c r="O11" s="84" t="s">
        <v>200</v>
      </c>
      <c r="P11" s="82"/>
      <c r="Q11" s="267"/>
      <c r="R11" s="268"/>
      <c r="S11" s="85">
        <v>1</v>
      </c>
      <c r="T11" s="86"/>
      <c r="U11" s="91" t="str">
        <f>"/ "&amp;SUM(S4:S11)</f>
        <v>/ 13</v>
      </c>
    </row>
    <row r="12" spans="1:21" s="80" customFormat="1" ht="16.5" x14ac:dyDescent="0.2">
      <c r="A12" s="349" t="s">
        <v>27</v>
      </c>
      <c r="B12" s="74"/>
      <c r="C12" s="359"/>
      <c r="D12" s="360"/>
      <c r="E12" s="361"/>
      <c r="F12" s="359"/>
      <c r="G12" s="360"/>
      <c r="H12" s="361"/>
      <c r="I12" s="75"/>
      <c r="J12" s="76">
        <v>401</v>
      </c>
      <c r="K12" s="359"/>
      <c r="L12" s="362"/>
      <c r="M12" s="76"/>
      <c r="N12" s="75"/>
      <c r="O12" s="92"/>
      <c r="P12" s="75"/>
      <c r="Q12" s="263"/>
      <c r="R12" s="264"/>
      <c r="S12" s="78">
        <v>2</v>
      </c>
      <c r="T12" s="79"/>
      <c r="U12" s="363">
        <f>SUM(T12:T22)</f>
        <v>0</v>
      </c>
    </row>
    <row r="13" spans="1:21" s="80" customFormat="1" ht="16.5" x14ac:dyDescent="0.2">
      <c r="A13" s="358"/>
      <c r="B13" s="200"/>
      <c r="C13" s="337" t="s">
        <v>123</v>
      </c>
      <c r="D13" s="188"/>
      <c r="E13" s="189" t="s">
        <v>201</v>
      </c>
      <c r="F13" s="187"/>
      <c r="G13" s="188"/>
      <c r="H13" s="189"/>
      <c r="I13" s="94"/>
      <c r="J13" s="95"/>
      <c r="K13" s="187"/>
      <c r="L13" s="142"/>
      <c r="M13" s="95"/>
      <c r="N13" s="94"/>
      <c r="O13" s="96"/>
      <c r="P13" s="94"/>
      <c r="Q13" s="269"/>
      <c r="R13" s="205"/>
      <c r="S13" s="97">
        <v>1</v>
      </c>
      <c r="T13" s="98"/>
      <c r="U13" s="364"/>
    </row>
    <row r="14" spans="1:21" s="80" customFormat="1" ht="16.5" x14ac:dyDescent="0.2">
      <c r="A14" s="358"/>
      <c r="B14" s="200"/>
      <c r="C14" s="338"/>
      <c r="D14" s="188"/>
      <c r="E14" s="252" t="s">
        <v>202</v>
      </c>
      <c r="F14" s="187"/>
      <c r="G14" s="188"/>
      <c r="H14" s="189"/>
      <c r="I14" s="94"/>
      <c r="J14" s="95"/>
      <c r="K14" s="187"/>
      <c r="L14" s="142"/>
      <c r="M14" s="95"/>
      <c r="N14" s="94"/>
      <c r="O14" s="96"/>
      <c r="P14" s="94"/>
      <c r="Q14" s="265"/>
      <c r="R14" s="270"/>
      <c r="S14" s="97">
        <v>1</v>
      </c>
      <c r="T14" s="98"/>
      <c r="U14" s="364"/>
    </row>
    <row r="15" spans="1:21" s="80" customFormat="1" ht="16.5" x14ac:dyDescent="0.2">
      <c r="A15" s="358"/>
      <c r="B15" s="200"/>
      <c r="C15" s="338"/>
      <c r="D15" s="188"/>
      <c r="E15" s="252" t="s">
        <v>124</v>
      </c>
      <c r="F15" s="187"/>
      <c r="G15" s="188"/>
      <c r="H15" s="189"/>
      <c r="I15" s="94"/>
      <c r="J15" s="95"/>
      <c r="K15" s="187"/>
      <c r="L15" s="142"/>
      <c r="M15" s="95"/>
      <c r="N15" s="94"/>
      <c r="O15" s="96"/>
      <c r="P15" s="94"/>
      <c r="Q15" s="265"/>
      <c r="R15" s="266"/>
      <c r="S15" s="97">
        <v>1</v>
      </c>
      <c r="T15" s="98"/>
      <c r="U15" s="364"/>
    </row>
    <row r="16" spans="1:21" s="80" customFormat="1" ht="16.5" x14ac:dyDescent="0.2">
      <c r="A16" s="358"/>
      <c r="B16" s="200"/>
      <c r="C16" s="338"/>
      <c r="D16" s="188"/>
      <c r="E16" s="252" t="s">
        <v>125</v>
      </c>
      <c r="F16" s="187"/>
      <c r="G16" s="188"/>
      <c r="H16" s="189"/>
      <c r="I16" s="94"/>
      <c r="J16" s="95"/>
      <c r="K16" s="187"/>
      <c r="L16" s="142"/>
      <c r="M16" s="95"/>
      <c r="N16" s="94"/>
      <c r="O16" s="96"/>
      <c r="P16" s="94"/>
      <c r="Q16" s="267"/>
      <c r="R16" s="268"/>
      <c r="S16" s="97">
        <v>1</v>
      </c>
      <c r="T16" s="98"/>
      <c r="U16" s="364"/>
    </row>
    <row r="17" spans="1:21" s="80" customFormat="1" ht="16.5" x14ac:dyDescent="0.2">
      <c r="A17" s="358"/>
      <c r="B17" s="200"/>
      <c r="C17" s="338"/>
      <c r="D17" s="188"/>
      <c r="E17" s="252" t="s">
        <v>126</v>
      </c>
      <c r="F17" s="187"/>
      <c r="G17" s="188"/>
      <c r="H17" s="189"/>
      <c r="I17" s="94"/>
      <c r="J17" s="95"/>
      <c r="K17" s="187"/>
      <c r="L17" s="142"/>
      <c r="M17" s="95"/>
      <c r="N17" s="94"/>
      <c r="O17" s="96"/>
      <c r="P17" s="94"/>
      <c r="Q17" s="206"/>
      <c r="R17" s="266"/>
      <c r="S17" s="97">
        <v>1</v>
      </c>
      <c r="T17" s="98"/>
      <c r="U17" s="364"/>
    </row>
    <row r="18" spans="1:21" s="80" customFormat="1" ht="16.5" x14ac:dyDescent="0.2">
      <c r="A18" s="358"/>
      <c r="B18" s="200"/>
      <c r="C18" s="338"/>
      <c r="D18" s="188"/>
      <c r="E18" s="252" t="s">
        <v>127</v>
      </c>
      <c r="F18" s="187"/>
      <c r="G18" s="188"/>
      <c r="H18" s="189"/>
      <c r="I18" s="94"/>
      <c r="J18" s="95"/>
      <c r="K18" s="187"/>
      <c r="L18" s="142"/>
      <c r="M18" s="95"/>
      <c r="N18" s="94"/>
      <c r="O18" s="96"/>
      <c r="P18" s="94"/>
      <c r="Q18" s="271"/>
      <c r="R18" s="266"/>
      <c r="S18" s="97">
        <v>1</v>
      </c>
      <c r="T18" s="98"/>
      <c r="U18" s="364"/>
    </row>
    <row r="19" spans="1:21" s="80" customFormat="1" ht="16.5" x14ac:dyDescent="0.2">
      <c r="A19" s="358"/>
      <c r="B19" s="200"/>
      <c r="C19" s="339"/>
      <c r="D19" s="188"/>
      <c r="E19" s="252" t="s">
        <v>128</v>
      </c>
      <c r="F19" s="187"/>
      <c r="G19" s="188"/>
      <c r="H19" s="189"/>
      <c r="I19" s="94"/>
      <c r="J19" s="95"/>
      <c r="K19" s="187"/>
      <c r="L19" s="142"/>
      <c r="M19" s="95"/>
      <c r="N19" s="94"/>
      <c r="O19" s="96"/>
      <c r="P19" s="94"/>
      <c r="Q19" s="267"/>
      <c r="R19" s="272"/>
      <c r="S19" s="97">
        <v>1</v>
      </c>
      <c r="T19" s="98"/>
      <c r="U19" s="364"/>
    </row>
    <row r="20" spans="1:21" s="80" customFormat="1" ht="16.5" x14ac:dyDescent="0.2">
      <c r="A20" s="358"/>
      <c r="B20" s="200"/>
      <c r="C20" s="340"/>
      <c r="D20" s="341"/>
      <c r="E20" s="342"/>
      <c r="F20" s="187" t="s">
        <v>129</v>
      </c>
      <c r="G20" s="188"/>
      <c r="H20" s="189" t="s">
        <v>152</v>
      </c>
      <c r="I20" s="94"/>
      <c r="J20" s="95"/>
      <c r="K20" s="187"/>
      <c r="L20" s="142"/>
      <c r="M20" s="95"/>
      <c r="N20" s="94"/>
      <c r="O20" s="96"/>
      <c r="P20" s="94"/>
      <c r="Q20" s="267"/>
      <c r="R20" s="268"/>
      <c r="S20" s="97">
        <v>1</v>
      </c>
      <c r="T20" s="98"/>
      <c r="U20" s="364"/>
    </row>
    <row r="21" spans="1:21" s="80" customFormat="1" ht="16.5" x14ac:dyDescent="0.2">
      <c r="A21" s="358"/>
      <c r="B21" s="93"/>
      <c r="C21" s="340" t="s">
        <v>203</v>
      </c>
      <c r="D21" s="341"/>
      <c r="E21" s="342"/>
      <c r="F21" s="340"/>
      <c r="G21" s="341"/>
      <c r="H21" s="342"/>
      <c r="I21" s="94"/>
      <c r="J21" s="95"/>
      <c r="K21" s="340"/>
      <c r="L21" s="365"/>
      <c r="M21" s="95"/>
      <c r="N21" s="94"/>
      <c r="O21" s="96"/>
      <c r="P21" s="94"/>
      <c r="Q21" s="267"/>
      <c r="R21" s="268"/>
      <c r="S21" s="97">
        <v>1</v>
      </c>
      <c r="T21" s="98"/>
      <c r="U21" s="364"/>
    </row>
    <row r="22" spans="1:21" s="80" customFormat="1" ht="17" thickBot="1" x14ac:dyDescent="0.25">
      <c r="A22" s="358"/>
      <c r="B22" s="93"/>
      <c r="C22" s="340" t="s">
        <v>204</v>
      </c>
      <c r="D22" s="341"/>
      <c r="E22" s="342"/>
      <c r="F22" s="340"/>
      <c r="G22" s="341"/>
      <c r="H22" s="342"/>
      <c r="I22" s="94"/>
      <c r="J22" s="95"/>
      <c r="K22" s="340"/>
      <c r="L22" s="365"/>
      <c r="M22" s="95"/>
      <c r="N22" s="94"/>
      <c r="O22" s="96"/>
      <c r="P22" s="94"/>
      <c r="Q22" s="267"/>
      <c r="R22" s="268"/>
      <c r="S22" s="97">
        <v>1</v>
      </c>
      <c r="T22" s="98"/>
      <c r="U22" s="99" t="str">
        <f>"/ "&amp;SUM(S12:S22)</f>
        <v>/ 12</v>
      </c>
    </row>
    <row r="23" spans="1:21" s="80" customFormat="1" ht="17.5" thickTop="1" thickBot="1" x14ac:dyDescent="0.25">
      <c r="A23" s="358"/>
      <c r="B23" s="100"/>
      <c r="C23" s="366"/>
      <c r="D23" s="367"/>
      <c r="E23" s="368"/>
      <c r="F23" s="366"/>
      <c r="G23" s="367"/>
      <c r="H23" s="368"/>
      <c r="I23" s="101"/>
      <c r="J23" s="102"/>
      <c r="K23" s="409" t="s">
        <v>46</v>
      </c>
      <c r="L23" s="103" t="s">
        <v>155</v>
      </c>
      <c r="M23" s="102"/>
      <c r="N23" s="104"/>
      <c r="O23" s="105"/>
      <c r="P23" s="101"/>
      <c r="Q23" s="294"/>
      <c r="R23" s="293"/>
      <c r="S23" s="106">
        <v>1</v>
      </c>
      <c r="T23" s="107"/>
      <c r="U23" s="369">
        <f>SUM(T23:T35)</f>
        <v>0</v>
      </c>
    </row>
    <row r="24" spans="1:21" s="80" customFormat="1" ht="17" thickBot="1" x14ac:dyDescent="0.25">
      <c r="A24" s="358"/>
      <c r="B24" s="108"/>
      <c r="C24" s="340"/>
      <c r="D24" s="341"/>
      <c r="E24" s="342"/>
      <c r="F24" s="340"/>
      <c r="G24" s="341"/>
      <c r="H24" s="342"/>
      <c r="I24" s="82"/>
      <c r="J24" s="83"/>
      <c r="K24" s="371"/>
      <c r="L24" s="90" t="s">
        <v>87</v>
      </c>
      <c r="M24" s="83"/>
      <c r="N24" s="109"/>
      <c r="O24" s="110"/>
      <c r="P24" s="82"/>
      <c r="Q24" s="267"/>
      <c r="R24" s="268"/>
      <c r="S24" s="85">
        <v>1</v>
      </c>
      <c r="T24" s="86"/>
      <c r="U24" s="364"/>
    </row>
    <row r="25" spans="1:21" s="80" customFormat="1" ht="16.5" x14ac:dyDescent="0.2">
      <c r="A25" s="358"/>
      <c r="B25" s="74"/>
      <c r="C25" s="340"/>
      <c r="D25" s="341"/>
      <c r="E25" s="342"/>
      <c r="F25" s="340"/>
      <c r="G25" s="341"/>
      <c r="H25" s="342"/>
      <c r="I25" s="82"/>
      <c r="J25" s="83"/>
      <c r="K25" s="371"/>
      <c r="L25" s="249" t="s">
        <v>205</v>
      </c>
      <c r="M25" s="83"/>
      <c r="N25" s="109"/>
      <c r="O25" s="111"/>
      <c r="P25" s="82"/>
      <c r="Q25" s="265"/>
      <c r="R25" s="266"/>
      <c r="S25" s="85">
        <v>1</v>
      </c>
      <c r="T25" s="86"/>
      <c r="U25" s="364"/>
    </row>
    <row r="26" spans="1:21" s="80" customFormat="1" ht="16.5" x14ac:dyDescent="0.2">
      <c r="A26" s="358"/>
      <c r="B26" s="81"/>
      <c r="C26" s="340"/>
      <c r="D26" s="341"/>
      <c r="E26" s="342"/>
      <c r="F26" s="340"/>
      <c r="G26" s="341"/>
      <c r="H26" s="342"/>
      <c r="I26" s="82"/>
      <c r="J26" s="83"/>
      <c r="K26" s="371"/>
      <c r="L26" s="249" t="s">
        <v>108</v>
      </c>
      <c r="M26" s="83"/>
      <c r="N26" s="109"/>
      <c r="O26" s="111"/>
      <c r="P26" s="82"/>
      <c r="Q26" s="269"/>
      <c r="R26" s="205"/>
      <c r="S26" s="85">
        <v>1</v>
      </c>
      <c r="T26" s="86"/>
      <c r="U26" s="364"/>
    </row>
    <row r="27" spans="1:21" s="80" customFormat="1" ht="16.5" x14ac:dyDescent="0.2">
      <c r="A27" s="358"/>
      <c r="B27" s="81"/>
      <c r="C27" s="340"/>
      <c r="D27" s="341"/>
      <c r="E27" s="342"/>
      <c r="F27" s="340"/>
      <c r="G27" s="341"/>
      <c r="H27" s="342"/>
      <c r="I27" s="82"/>
      <c r="J27" s="83"/>
      <c r="K27" s="371"/>
      <c r="L27" s="249" t="s">
        <v>109</v>
      </c>
      <c r="M27" s="83"/>
      <c r="N27" s="109"/>
      <c r="O27" s="111"/>
      <c r="P27" s="82"/>
      <c r="Q27" s="269"/>
      <c r="R27" s="205"/>
      <c r="S27" s="85">
        <v>1</v>
      </c>
      <c r="T27" s="86"/>
      <c r="U27" s="364"/>
    </row>
    <row r="28" spans="1:21" s="80" customFormat="1" ht="16.5" x14ac:dyDescent="0.2">
      <c r="A28" s="358"/>
      <c r="B28" s="81"/>
      <c r="C28" s="340"/>
      <c r="D28" s="341"/>
      <c r="E28" s="342"/>
      <c r="F28" s="340"/>
      <c r="G28" s="341"/>
      <c r="H28" s="342"/>
      <c r="I28" s="82"/>
      <c r="J28" s="83"/>
      <c r="K28" s="370" t="s">
        <v>94</v>
      </c>
      <c r="L28" s="88" t="s">
        <v>158</v>
      </c>
      <c r="M28" s="83"/>
      <c r="N28" s="109"/>
      <c r="O28" s="111"/>
      <c r="P28" s="82"/>
      <c r="Q28" s="269"/>
      <c r="R28" s="205"/>
      <c r="S28" s="85">
        <v>1</v>
      </c>
      <c r="T28" s="86"/>
      <c r="U28" s="364"/>
    </row>
    <row r="29" spans="1:21" s="80" customFormat="1" ht="16.5" x14ac:dyDescent="0.2">
      <c r="A29" s="358"/>
      <c r="B29" s="81"/>
      <c r="C29" s="340"/>
      <c r="D29" s="341"/>
      <c r="E29" s="342"/>
      <c r="F29" s="340"/>
      <c r="G29" s="341"/>
      <c r="H29" s="342"/>
      <c r="I29" s="82"/>
      <c r="J29" s="83"/>
      <c r="K29" s="371"/>
      <c r="L29" s="88" t="s">
        <v>206</v>
      </c>
      <c r="M29" s="83"/>
      <c r="N29" s="109"/>
      <c r="O29" s="111"/>
      <c r="P29" s="82"/>
      <c r="Q29" s="269"/>
      <c r="R29" s="205"/>
      <c r="S29" s="85">
        <v>1</v>
      </c>
      <c r="T29" s="86"/>
      <c r="U29" s="364"/>
    </row>
    <row r="30" spans="1:21" s="80" customFormat="1" ht="16.5" x14ac:dyDescent="0.2">
      <c r="A30" s="358"/>
      <c r="B30" s="81"/>
      <c r="C30" s="340"/>
      <c r="D30" s="341"/>
      <c r="E30" s="342"/>
      <c r="F30" s="340"/>
      <c r="G30" s="341"/>
      <c r="H30" s="342"/>
      <c r="I30" s="82"/>
      <c r="J30" s="83"/>
      <c r="K30" s="371"/>
      <c r="L30" s="88" t="s">
        <v>207</v>
      </c>
      <c r="M30" s="83"/>
      <c r="N30" s="109"/>
      <c r="O30" s="111"/>
      <c r="P30" s="82"/>
      <c r="Q30" s="269"/>
      <c r="R30" s="205"/>
      <c r="S30" s="85">
        <v>1</v>
      </c>
      <c r="T30" s="86"/>
      <c r="U30" s="364"/>
    </row>
    <row r="31" spans="1:21" s="80" customFormat="1" ht="16.5" x14ac:dyDescent="0.2">
      <c r="A31" s="358"/>
      <c r="B31" s="81"/>
      <c r="C31" s="340"/>
      <c r="D31" s="341"/>
      <c r="E31" s="342"/>
      <c r="F31" s="340"/>
      <c r="G31" s="341"/>
      <c r="H31" s="342"/>
      <c r="I31" s="82"/>
      <c r="J31" s="83"/>
      <c r="K31" s="371"/>
      <c r="L31" s="88" t="s">
        <v>208</v>
      </c>
      <c r="M31" s="83"/>
      <c r="N31" s="109"/>
      <c r="O31" s="111"/>
      <c r="P31" s="82"/>
      <c r="Q31" s="269"/>
      <c r="R31" s="205"/>
      <c r="S31" s="85">
        <v>1</v>
      </c>
      <c r="T31" s="86"/>
      <c r="U31" s="364"/>
    </row>
    <row r="32" spans="1:21" s="80" customFormat="1" ht="16.5" x14ac:dyDescent="0.2">
      <c r="A32" s="358"/>
      <c r="B32" s="81"/>
      <c r="C32" s="340"/>
      <c r="D32" s="341"/>
      <c r="E32" s="342"/>
      <c r="F32" s="340"/>
      <c r="G32" s="341"/>
      <c r="H32" s="342"/>
      <c r="I32" s="82"/>
      <c r="J32" s="83"/>
      <c r="K32" s="371"/>
      <c r="L32" s="88" t="s">
        <v>209</v>
      </c>
      <c r="M32" s="83"/>
      <c r="N32" s="109"/>
      <c r="O32" s="111"/>
      <c r="P32" s="82"/>
      <c r="Q32" s="269"/>
      <c r="R32" s="205"/>
      <c r="S32" s="85">
        <v>1</v>
      </c>
      <c r="T32" s="86"/>
      <c r="U32" s="364"/>
    </row>
    <row r="33" spans="1:25" s="80" customFormat="1" ht="16.5" x14ac:dyDescent="0.2">
      <c r="A33" s="358"/>
      <c r="B33" s="81"/>
      <c r="C33" s="340"/>
      <c r="D33" s="341"/>
      <c r="E33" s="342"/>
      <c r="F33" s="340"/>
      <c r="G33" s="341"/>
      <c r="H33" s="342"/>
      <c r="I33" s="82"/>
      <c r="J33" s="83"/>
      <c r="K33" s="372"/>
      <c r="L33" s="88" t="s">
        <v>210</v>
      </c>
      <c r="M33" s="83"/>
      <c r="N33" s="109"/>
      <c r="O33" s="111"/>
      <c r="P33" s="82"/>
      <c r="Q33" s="269"/>
      <c r="R33" s="205"/>
      <c r="S33" s="85">
        <v>1</v>
      </c>
      <c r="T33" s="86"/>
      <c r="U33" s="364"/>
    </row>
    <row r="34" spans="1:25" s="80" customFormat="1" ht="16.5" x14ac:dyDescent="0.2">
      <c r="A34" s="358"/>
      <c r="B34" s="112"/>
      <c r="C34" s="340" t="s">
        <v>131</v>
      </c>
      <c r="D34" s="341"/>
      <c r="E34" s="342"/>
      <c r="F34" s="340"/>
      <c r="G34" s="341"/>
      <c r="H34" s="342"/>
      <c r="I34" s="94"/>
      <c r="J34" s="95"/>
      <c r="K34" s="170"/>
      <c r="L34" s="114"/>
      <c r="M34" s="95"/>
      <c r="N34" s="115"/>
      <c r="O34" s="116"/>
      <c r="P34" s="94"/>
      <c r="Q34" s="269"/>
      <c r="R34" s="205"/>
      <c r="S34" s="97">
        <v>1</v>
      </c>
      <c r="T34" s="98"/>
      <c r="U34" s="364"/>
    </row>
    <row r="35" spans="1:25" s="80" customFormat="1" ht="17" thickBot="1" x14ac:dyDescent="0.25">
      <c r="A35" s="358"/>
      <c r="B35" s="112"/>
      <c r="C35" s="377" t="s">
        <v>132</v>
      </c>
      <c r="D35" s="378"/>
      <c r="E35" s="379"/>
      <c r="F35" s="377"/>
      <c r="G35" s="378"/>
      <c r="H35" s="379"/>
      <c r="I35" s="94"/>
      <c r="J35" s="95"/>
      <c r="K35" s="171"/>
      <c r="L35" s="88"/>
      <c r="M35" s="95"/>
      <c r="N35" s="115"/>
      <c r="O35" s="116"/>
      <c r="P35" s="117"/>
      <c r="Q35" s="265"/>
      <c r="R35" s="266"/>
      <c r="S35" s="97">
        <v>1</v>
      </c>
      <c r="T35" s="98"/>
      <c r="U35" s="118" t="str">
        <f>"/ "&amp;SUM(S23:S35)</f>
        <v>/ 13</v>
      </c>
    </row>
    <row r="36" spans="1:25" s="80" customFormat="1" ht="17.5" thickTop="1" thickBot="1" x14ac:dyDescent="0.25">
      <c r="A36" s="358"/>
      <c r="B36" s="119"/>
      <c r="C36" s="120"/>
      <c r="D36" s="103"/>
      <c r="E36" s="121"/>
      <c r="F36" s="172" t="s">
        <v>75</v>
      </c>
      <c r="G36" s="103"/>
      <c r="H36" s="173" t="s">
        <v>164</v>
      </c>
      <c r="I36" s="101"/>
      <c r="J36" s="102"/>
      <c r="K36" s="213"/>
      <c r="L36" s="124"/>
      <c r="M36" s="102"/>
      <c r="N36" s="122"/>
      <c r="O36" s="123"/>
      <c r="P36" s="124"/>
      <c r="Q36" s="273"/>
      <c r="R36" s="274"/>
      <c r="S36" s="106">
        <v>2</v>
      </c>
      <c r="T36" s="107"/>
      <c r="U36" s="369">
        <f>SUM(T36:T41)</f>
        <v>0</v>
      </c>
    </row>
    <row r="37" spans="1:25" s="80" customFormat="1" ht="17" thickTop="1" x14ac:dyDescent="0.2">
      <c r="A37" s="358"/>
      <c r="B37" s="74"/>
      <c r="C37" s="87"/>
      <c r="D37" s="88"/>
      <c r="E37" s="89"/>
      <c r="F37" s="87" t="s">
        <v>95</v>
      </c>
      <c r="G37" s="88"/>
      <c r="H37" s="89" t="s">
        <v>165</v>
      </c>
      <c r="I37" s="82"/>
      <c r="J37" s="83"/>
      <c r="K37" s="209"/>
      <c r="L37" s="212"/>
      <c r="M37" s="83"/>
      <c r="N37" s="109"/>
      <c r="O37" s="110"/>
      <c r="P37" s="90"/>
      <c r="Q37" s="275"/>
      <c r="R37" s="266"/>
      <c r="S37" s="85">
        <v>2</v>
      </c>
      <c r="T37" s="86"/>
      <c r="U37" s="364"/>
      <c r="W37" s="125"/>
      <c r="X37" s="125"/>
      <c r="Y37" s="125"/>
    </row>
    <row r="38" spans="1:25" s="80" customFormat="1" ht="16.5" x14ac:dyDescent="0.2">
      <c r="A38" s="358"/>
      <c r="B38" s="126"/>
      <c r="C38" s="180"/>
      <c r="D38" s="181"/>
      <c r="E38" s="182"/>
      <c r="F38" s="180" t="s">
        <v>110</v>
      </c>
      <c r="G38" s="181"/>
      <c r="H38" s="182" t="s">
        <v>166</v>
      </c>
      <c r="I38" s="82"/>
      <c r="J38" s="83"/>
      <c r="K38" s="209"/>
      <c r="L38" s="212"/>
      <c r="M38" s="83"/>
      <c r="N38" s="109"/>
      <c r="O38" s="110"/>
      <c r="P38" s="183"/>
      <c r="Q38" s="276"/>
      <c r="R38" s="266"/>
      <c r="S38" s="85">
        <v>2</v>
      </c>
      <c r="T38" s="86"/>
      <c r="U38" s="364"/>
      <c r="W38" s="125"/>
      <c r="X38" s="125"/>
      <c r="Y38" s="125"/>
    </row>
    <row r="39" spans="1:25" s="80" customFormat="1" ht="16.5" x14ac:dyDescent="0.2">
      <c r="A39" s="358"/>
      <c r="B39" s="126"/>
      <c r="C39" s="87"/>
      <c r="D39" s="88"/>
      <c r="E39" s="89"/>
      <c r="F39" s="87" t="s">
        <v>133</v>
      </c>
      <c r="G39" s="88"/>
      <c r="H39" s="89" t="s">
        <v>167</v>
      </c>
      <c r="I39" s="82"/>
      <c r="J39" s="83"/>
      <c r="K39" s="209"/>
      <c r="L39" s="212"/>
      <c r="M39" s="83"/>
      <c r="N39" s="109"/>
      <c r="O39" s="110"/>
      <c r="P39" s="90"/>
      <c r="Q39" s="276"/>
      <c r="R39" s="266"/>
      <c r="S39" s="85">
        <v>2</v>
      </c>
      <c r="T39" s="86"/>
      <c r="U39" s="364"/>
      <c r="W39" s="125"/>
      <c r="X39" s="125"/>
      <c r="Y39" s="125"/>
    </row>
    <row r="40" spans="1:25" s="80" customFormat="1" ht="16.5" x14ac:dyDescent="0.2">
      <c r="A40" s="358"/>
      <c r="B40" s="127"/>
      <c r="C40" s="87"/>
      <c r="D40" s="88"/>
      <c r="E40" s="89"/>
      <c r="F40" s="87" t="s">
        <v>111</v>
      </c>
      <c r="G40" s="88"/>
      <c r="H40" s="89" t="s">
        <v>168</v>
      </c>
      <c r="I40" s="82"/>
      <c r="J40" s="83"/>
      <c r="K40" s="209"/>
      <c r="L40" s="212"/>
      <c r="M40" s="83"/>
      <c r="N40" s="109"/>
      <c r="O40" s="110"/>
      <c r="P40" s="90"/>
      <c r="Q40" s="276"/>
      <c r="R40" s="266"/>
      <c r="S40" s="85">
        <v>2</v>
      </c>
      <c r="T40" s="86"/>
      <c r="U40" s="364"/>
      <c r="W40" s="125"/>
      <c r="X40" s="125"/>
      <c r="Y40" s="125"/>
    </row>
    <row r="41" spans="1:25" s="80" customFormat="1" ht="17" thickBot="1" x14ac:dyDescent="0.25">
      <c r="A41" s="358"/>
      <c r="B41" s="127"/>
      <c r="C41" s="377"/>
      <c r="D41" s="378"/>
      <c r="E41" s="379"/>
      <c r="F41" s="87" t="s">
        <v>113</v>
      </c>
      <c r="G41" s="88"/>
      <c r="H41" s="89" t="s">
        <v>130</v>
      </c>
      <c r="I41" s="133"/>
      <c r="J41" s="134"/>
      <c r="K41" s="246"/>
      <c r="L41" s="132"/>
      <c r="M41" s="134"/>
      <c r="N41" s="135"/>
      <c r="O41" s="136"/>
      <c r="P41" s="133"/>
      <c r="Q41" s="291"/>
      <c r="R41" s="268"/>
      <c r="S41" s="137">
        <v>2</v>
      </c>
      <c r="T41" s="138"/>
      <c r="U41" s="139" t="str">
        <f>"/ "&amp;SUM(S36:S41)</f>
        <v>/ 12</v>
      </c>
      <c r="W41" s="125"/>
      <c r="X41" s="125"/>
      <c r="Y41" s="125"/>
    </row>
    <row r="42" spans="1:25" s="80" customFormat="1" ht="17" thickTop="1" x14ac:dyDescent="0.2">
      <c r="A42" s="358"/>
      <c r="B42" s="127"/>
      <c r="C42" s="366"/>
      <c r="D42" s="367"/>
      <c r="E42" s="368"/>
      <c r="F42" s="366"/>
      <c r="G42" s="367"/>
      <c r="H42" s="368"/>
      <c r="I42" s="101" t="s">
        <v>211</v>
      </c>
      <c r="J42" s="102"/>
      <c r="K42" s="140"/>
      <c r="L42" s="103"/>
      <c r="M42" s="102"/>
      <c r="N42" s="122"/>
      <c r="O42" s="141"/>
      <c r="P42" s="101"/>
      <c r="Q42" s="292"/>
      <c r="R42" s="293"/>
      <c r="S42" s="106">
        <v>1</v>
      </c>
      <c r="T42" s="107"/>
      <c r="U42" s="369">
        <f>SUM(T42:T47)</f>
        <v>0</v>
      </c>
      <c r="W42" s="125"/>
      <c r="X42" s="125"/>
      <c r="Y42" s="125"/>
    </row>
    <row r="43" spans="1:25" s="80" customFormat="1" ht="16.5" x14ac:dyDescent="0.2">
      <c r="A43" s="358"/>
      <c r="B43" s="127"/>
      <c r="C43" s="340"/>
      <c r="D43" s="341"/>
      <c r="E43" s="342"/>
      <c r="F43" s="340"/>
      <c r="G43" s="341"/>
      <c r="H43" s="342"/>
      <c r="I43" s="94" t="s">
        <v>212</v>
      </c>
      <c r="J43" s="95"/>
      <c r="K43" s="174"/>
      <c r="L43" s="114"/>
      <c r="M43" s="95"/>
      <c r="N43" s="115"/>
      <c r="O43" s="116"/>
      <c r="P43" s="82"/>
      <c r="Q43" s="277"/>
      <c r="R43" s="266"/>
      <c r="S43" s="97">
        <v>1</v>
      </c>
      <c r="T43" s="98"/>
      <c r="U43" s="364"/>
      <c r="W43" s="125"/>
      <c r="X43" s="125"/>
      <c r="Y43" s="125"/>
    </row>
    <row r="44" spans="1:25" s="80" customFormat="1" ht="16.5" x14ac:dyDescent="0.2">
      <c r="A44" s="358"/>
      <c r="B44" s="127"/>
      <c r="C44" s="340"/>
      <c r="D44" s="341"/>
      <c r="E44" s="342"/>
      <c r="F44" s="340"/>
      <c r="G44" s="341"/>
      <c r="H44" s="342"/>
      <c r="I44" s="94" t="s">
        <v>213</v>
      </c>
      <c r="J44" s="95"/>
      <c r="K44" s="174"/>
      <c r="L44" s="114"/>
      <c r="M44" s="95"/>
      <c r="N44" s="115"/>
      <c r="O44" s="116"/>
      <c r="P44" s="94"/>
      <c r="Q44" s="279"/>
      <c r="R44" s="280"/>
      <c r="S44" s="97">
        <v>1</v>
      </c>
      <c r="T44" s="98"/>
      <c r="U44" s="364"/>
      <c r="W44" s="125"/>
      <c r="X44" s="125"/>
      <c r="Y44" s="125"/>
    </row>
    <row r="45" spans="1:25" s="80" customFormat="1" ht="16.5" x14ac:dyDescent="0.2">
      <c r="A45" s="358"/>
      <c r="B45" s="112"/>
      <c r="C45" s="340"/>
      <c r="D45" s="341"/>
      <c r="E45" s="342"/>
      <c r="F45" s="340"/>
      <c r="G45" s="341"/>
      <c r="H45" s="342"/>
      <c r="I45" s="94" t="s">
        <v>214</v>
      </c>
      <c r="J45" s="95"/>
      <c r="K45" s="113"/>
      <c r="L45" s="142"/>
      <c r="M45" s="95"/>
      <c r="N45" s="115"/>
      <c r="O45" s="143"/>
      <c r="P45" s="142"/>
      <c r="Q45" s="275"/>
      <c r="R45" s="278"/>
      <c r="S45" s="97">
        <v>1</v>
      </c>
      <c r="T45" s="98"/>
      <c r="U45" s="364"/>
      <c r="W45" s="125"/>
      <c r="X45" s="125"/>
      <c r="Y45" s="125"/>
    </row>
    <row r="46" spans="1:25" s="80" customFormat="1" ht="16.5" x14ac:dyDescent="0.2">
      <c r="A46" s="358"/>
      <c r="B46" s="112"/>
      <c r="C46" s="340"/>
      <c r="D46" s="341"/>
      <c r="E46" s="342"/>
      <c r="F46" s="340"/>
      <c r="G46" s="341"/>
      <c r="H46" s="342"/>
      <c r="I46" s="94" t="s">
        <v>215</v>
      </c>
      <c r="J46" s="95"/>
      <c r="K46" s="87"/>
      <c r="L46" s="90"/>
      <c r="M46" s="95"/>
      <c r="N46" s="115"/>
      <c r="O46" s="116"/>
      <c r="P46" s="82"/>
      <c r="Q46" s="275"/>
      <c r="R46" s="278"/>
      <c r="S46" s="85">
        <v>1</v>
      </c>
      <c r="T46" s="86"/>
      <c r="U46" s="364"/>
      <c r="W46" s="125"/>
      <c r="X46" s="125"/>
      <c r="Y46" s="125"/>
    </row>
    <row r="47" spans="1:25" s="80" customFormat="1" ht="17" thickBot="1" x14ac:dyDescent="0.25">
      <c r="A47" s="350"/>
      <c r="B47" s="112"/>
      <c r="C47" s="393"/>
      <c r="D47" s="394"/>
      <c r="E47" s="395"/>
      <c r="F47" s="393"/>
      <c r="G47" s="394"/>
      <c r="H47" s="395"/>
      <c r="I47" s="144" t="s">
        <v>216</v>
      </c>
      <c r="J47" s="145"/>
      <c r="K47" s="128"/>
      <c r="L47" s="146"/>
      <c r="M47" s="145"/>
      <c r="N47" s="144"/>
      <c r="O47" s="147"/>
      <c r="P47" s="129"/>
      <c r="Q47" s="289"/>
      <c r="R47" s="284"/>
      <c r="S47" s="130">
        <v>1</v>
      </c>
      <c r="T47" s="131"/>
      <c r="U47" s="91" t="str">
        <f>"/ "&amp;SUM(S42:S47)</f>
        <v>/ 6</v>
      </c>
      <c r="W47" s="125"/>
      <c r="X47" s="125"/>
      <c r="Y47" s="125"/>
    </row>
    <row r="48" spans="1:25" s="80" customFormat="1" ht="16.5" x14ac:dyDescent="0.2">
      <c r="A48" s="349" t="s">
        <v>60</v>
      </c>
      <c r="B48" s="148"/>
      <c r="C48" s="359"/>
      <c r="D48" s="360"/>
      <c r="E48" s="361"/>
      <c r="F48" s="359"/>
      <c r="G48" s="360"/>
      <c r="H48" s="361"/>
      <c r="I48" s="75"/>
      <c r="J48" s="76"/>
      <c r="K48" s="359"/>
      <c r="L48" s="362"/>
      <c r="M48" s="76" t="s">
        <v>96</v>
      </c>
      <c r="N48" s="75"/>
      <c r="O48" s="76"/>
      <c r="P48" s="149"/>
      <c r="Q48" s="290"/>
      <c r="R48" s="282"/>
      <c r="S48" s="78">
        <v>3</v>
      </c>
      <c r="T48" s="79"/>
      <c r="U48" s="363">
        <f>SUM(T48:T57)</f>
        <v>0</v>
      </c>
    </row>
    <row r="49" spans="1:21" s="80" customFormat="1" ht="16.5" x14ac:dyDescent="0.2">
      <c r="A49" s="358"/>
      <c r="B49" s="112"/>
      <c r="C49" s="337"/>
      <c r="D49" s="373"/>
      <c r="E49" s="374"/>
      <c r="F49" s="340"/>
      <c r="G49" s="341"/>
      <c r="H49" s="342"/>
      <c r="I49" s="82"/>
      <c r="J49" s="83"/>
      <c r="K49" s="340"/>
      <c r="L49" s="365"/>
      <c r="M49" s="83"/>
      <c r="N49" s="82" t="s">
        <v>114</v>
      </c>
      <c r="O49" s="83"/>
      <c r="P49" s="90"/>
      <c r="Q49" s="275"/>
      <c r="R49" s="278"/>
      <c r="S49" s="85">
        <v>2</v>
      </c>
      <c r="T49" s="86"/>
      <c r="U49" s="364"/>
    </row>
    <row r="50" spans="1:21" s="80" customFormat="1" ht="16.5" x14ac:dyDescent="0.2">
      <c r="A50" s="358"/>
      <c r="B50" s="112"/>
      <c r="C50" s="339"/>
      <c r="D50" s="375"/>
      <c r="E50" s="376"/>
      <c r="F50" s="340"/>
      <c r="G50" s="341"/>
      <c r="H50" s="342"/>
      <c r="I50" s="94"/>
      <c r="J50" s="95"/>
      <c r="K50" s="340"/>
      <c r="L50" s="365"/>
      <c r="M50" s="95"/>
      <c r="N50" s="94" t="s">
        <v>115</v>
      </c>
      <c r="O50" s="95"/>
      <c r="P50" s="142"/>
      <c r="Q50" s="275"/>
      <c r="R50" s="278"/>
      <c r="S50" s="97">
        <v>2</v>
      </c>
      <c r="T50" s="98"/>
      <c r="U50" s="364"/>
    </row>
    <row r="51" spans="1:21" s="80" customFormat="1" ht="16.5" x14ac:dyDescent="0.2">
      <c r="A51" s="358"/>
      <c r="B51" s="112"/>
      <c r="C51" s="340"/>
      <c r="D51" s="341"/>
      <c r="E51" s="342"/>
      <c r="F51" s="340"/>
      <c r="G51" s="341"/>
      <c r="H51" s="342"/>
      <c r="I51" s="94"/>
      <c r="J51" s="83"/>
      <c r="K51" s="340"/>
      <c r="L51" s="365"/>
      <c r="M51" s="83"/>
      <c r="N51" s="82" t="s">
        <v>217</v>
      </c>
      <c r="O51" s="83"/>
      <c r="P51" s="90"/>
      <c r="Q51" s="279"/>
      <c r="R51" s="280"/>
      <c r="S51" s="85">
        <v>2</v>
      </c>
      <c r="T51" s="86"/>
      <c r="U51" s="364"/>
    </row>
    <row r="52" spans="1:21" s="80" customFormat="1" ht="16.5" x14ac:dyDescent="0.2">
      <c r="A52" s="358"/>
      <c r="B52" s="112"/>
      <c r="C52" s="340"/>
      <c r="D52" s="341"/>
      <c r="E52" s="342"/>
      <c r="F52" s="340"/>
      <c r="G52" s="341"/>
      <c r="H52" s="342"/>
      <c r="I52" s="94"/>
      <c r="J52" s="95"/>
      <c r="K52" s="340"/>
      <c r="L52" s="365"/>
      <c r="M52" s="95" t="s">
        <v>218</v>
      </c>
      <c r="N52" s="94"/>
      <c r="O52" s="95"/>
      <c r="P52" s="142"/>
      <c r="Q52" s="277"/>
      <c r="R52" s="266"/>
      <c r="S52" s="97">
        <v>2</v>
      </c>
      <c r="T52" s="98"/>
      <c r="U52" s="364"/>
    </row>
    <row r="53" spans="1:21" s="80" customFormat="1" ht="16.5" x14ac:dyDescent="0.2">
      <c r="A53" s="358"/>
      <c r="B53" s="112"/>
      <c r="C53" s="209"/>
      <c r="D53" s="210"/>
      <c r="E53" s="211"/>
      <c r="F53" s="209"/>
      <c r="G53" s="210"/>
      <c r="H53" s="211"/>
      <c r="I53" s="94"/>
      <c r="J53" s="95"/>
      <c r="K53" s="209"/>
      <c r="L53" s="212"/>
      <c r="M53" s="95"/>
      <c r="N53" s="94" t="s">
        <v>136</v>
      </c>
      <c r="O53" s="95"/>
      <c r="P53" s="142"/>
      <c r="Q53" s="277"/>
      <c r="R53" s="266"/>
      <c r="S53" s="97">
        <v>2</v>
      </c>
      <c r="T53" s="98"/>
      <c r="U53" s="364"/>
    </row>
    <row r="54" spans="1:21" s="80" customFormat="1" ht="16.5" x14ac:dyDescent="0.2">
      <c r="A54" s="358"/>
      <c r="B54" s="112"/>
      <c r="C54" s="340"/>
      <c r="D54" s="341"/>
      <c r="E54" s="342"/>
      <c r="F54" s="340"/>
      <c r="G54" s="341"/>
      <c r="H54" s="342"/>
      <c r="I54" s="94"/>
      <c r="J54" s="95"/>
      <c r="K54" s="340"/>
      <c r="L54" s="365"/>
      <c r="M54" s="95"/>
      <c r="N54" s="205" t="s">
        <v>226</v>
      </c>
      <c r="O54" s="95"/>
      <c r="P54" s="142"/>
      <c r="Q54" s="277"/>
      <c r="R54" s="266"/>
      <c r="S54" s="97">
        <v>2</v>
      </c>
      <c r="T54" s="98"/>
      <c r="U54" s="364"/>
    </row>
    <row r="55" spans="1:21" s="80" customFormat="1" ht="16.5" x14ac:dyDescent="0.2">
      <c r="A55" s="358"/>
      <c r="B55" s="112"/>
      <c r="C55" s="340"/>
      <c r="D55" s="341"/>
      <c r="E55" s="342"/>
      <c r="F55" s="340"/>
      <c r="G55" s="341"/>
      <c r="H55" s="342"/>
      <c r="I55" s="94"/>
      <c r="J55" s="95"/>
      <c r="K55" s="340"/>
      <c r="L55" s="365"/>
      <c r="M55" s="95"/>
      <c r="N55" s="94" t="s">
        <v>227</v>
      </c>
      <c r="O55" s="95"/>
      <c r="P55" s="142"/>
      <c r="Q55" s="265"/>
      <c r="R55" s="266"/>
      <c r="S55" s="97">
        <v>2</v>
      </c>
      <c r="T55" s="98"/>
      <c r="U55" s="364"/>
    </row>
    <row r="56" spans="1:21" s="80" customFormat="1" ht="16.5" x14ac:dyDescent="0.2">
      <c r="A56" s="358"/>
      <c r="B56" s="112"/>
      <c r="C56" s="184"/>
      <c r="D56" s="185"/>
      <c r="E56" s="186"/>
      <c r="F56" s="184"/>
      <c r="G56" s="185"/>
      <c r="H56" s="186"/>
      <c r="I56" s="94"/>
      <c r="J56" s="95"/>
      <c r="K56" s="184"/>
      <c r="L56" s="146"/>
      <c r="M56" s="95"/>
      <c r="N56" s="94" t="s">
        <v>122</v>
      </c>
      <c r="O56" s="95"/>
      <c r="P56" s="142"/>
      <c r="Q56" s="267"/>
      <c r="R56" s="268"/>
      <c r="S56" s="97">
        <v>2</v>
      </c>
      <c r="T56" s="98"/>
      <c r="U56" s="364"/>
    </row>
    <row r="57" spans="1:21" s="80" customFormat="1" ht="17" thickBot="1" x14ac:dyDescent="0.25">
      <c r="A57" s="358"/>
      <c r="B57" s="112"/>
      <c r="C57" s="184"/>
      <c r="D57" s="185"/>
      <c r="E57" s="186"/>
      <c r="F57" s="184"/>
      <c r="G57" s="185"/>
      <c r="H57" s="186"/>
      <c r="I57" s="94"/>
      <c r="J57" s="95"/>
      <c r="K57" s="184"/>
      <c r="L57" s="146"/>
      <c r="M57" s="95"/>
      <c r="N57" s="94" t="s">
        <v>228</v>
      </c>
      <c r="O57" s="95"/>
      <c r="P57" s="142"/>
      <c r="Q57" s="287"/>
      <c r="R57" s="288"/>
      <c r="S57" s="97">
        <v>2</v>
      </c>
      <c r="T57" s="98"/>
      <c r="U57" s="91" t="str">
        <f>"/ "&amp;SUM(S48:S57)</f>
        <v>/ 21</v>
      </c>
    </row>
    <row r="58" spans="1:21" s="80" customFormat="1" ht="16.5" x14ac:dyDescent="0.2">
      <c r="A58" s="349" t="s">
        <v>61</v>
      </c>
      <c r="B58" s="148"/>
      <c r="C58" s="359"/>
      <c r="D58" s="360"/>
      <c r="E58" s="361"/>
      <c r="F58" s="359"/>
      <c r="G58" s="360"/>
      <c r="H58" s="361"/>
      <c r="I58" s="75"/>
      <c r="J58" s="76"/>
      <c r="K58" s="359"/>
      <c r="L58" s="362"/>
      <c r="M58" s="76"/>
      <c r="N58" s="75"/>
      <c r="O58" s="76"/>
      <c r="P58" s="149"/>
      <c r="Q58" s="281" t="s">
        <v>222</v>
      </c>
      <c r="R58" s="280" t="s">
        <v>223</v>
      </c>
      <c r="S58" s="150">
        <v>3</v>
      </c>
      <c r="T58" s="79"/>
      <c r="U58" s="363">
        <f>SUM(T58:T67)</f>
        <v>0</v>
      </c>
    </row>
    <row r="59" spans="1:21" s="80" customFormat="1" ht="16.5" x14ac:dyDescent="0.2">
      <c r="A59" s="358"/>
      <c r="B59" s="127"/>
      <c r="C59" s="250"/>
      <c r="D59" s="251"/>
      <c r="E59" s="252"/>
      <c r="F59" s="250"/>
      <c r="G59" s="251"/>
      <c r="H59" s="252"/>
      <c r="I59" s="94"/>
      <c r="J59" s="95"/>
      <c r="K59" s="250"/>
      <c r="L59" s="142"/>
      <c r="M59" s="95"/>
      <c r="N59" s="94"/>
      <c r="O59" s="95"/>
      <c r="P59" s="142"/>
      <c r="Q59" s="281" t="s">
        <v>224</v>
      </c>
      <c r="R59" s="280"/>
      <c r="S59" s="245">
        <v>2</v>
      </c>
      <c r="T59" s="98"/>
      <c r="U59" s="364"/>
    </row>
    <row r="60" spans="1:21" s="80" customFormat="1" ht="16.5" x14ac:dyDescent="0.2">
      <c r="A60" s="358"/>
      <c r="B60" s="127"/>
      <c r="C60" s="250"/>
      <c r="D60" s="251"/>
      <c r="E60" s="252"/>
      <c r="F60" s="250"/>
      <c r="G60" s="251"/>
      <c r="H60" s="252"/>
      <c r="I60" s="94"/>
      <c r="J60" s="95"/>
      <c r="K60" s="250"/>
      <c r="L60" s="142"/>
      <c r="M60" s="95"/>
      <c r="N60" s="94"/>
      <c r="O60" s="95"/>
      <c r="P60" s="142"/>
      <c r="Q60" s="206"/>
      <c r="R60" s="278" t="s">
        <v>225</v>
      </c>
      <c r="S60" s="245">
        <v>2</v>
      </c>
      <c r="T60" s="98"/>
      <c r="U60" s="364"/>
    </row>
    <row r="61" spans="1:21" s="80" customFormat="1" ht="16.5" x14ac:dyDescent="0.2">
      <c r="A61" s="358"/>
      <c r="B61" s="127"/>
      <c r="C61" s="250"/>
      <c r="D61" s="251"/>
      <c r="E61" s="252"/>
      <c r="F61" s="250"/>
      <c r="G61" s="251"/>
      <c r="H61" s="252"/>
      <c r="I61" s="94"/>
      <c r="J61" s="95"/>
      <c r="K61" s="250"/>
      <c r="L61" s="142"/>
      <c r="M61" s="95"/>
      <c r="N61" s="94"/>
      <c r="O61" s="95"/>
      <c r="P61" s="142"/>
      <c r="Q61" s="281"/>
      <c r="R61" s="280" t="s">
        <v>229</v>
      </c>
      <c r="S61" s="245">
        <v>2</v>
      </c>
      <c r="T61" s="98"/>
      <c r="U61" s="364"/>
    </row>
    <row r="62" spans="1:21" s="80" customFormat="1" ht="16.5" x14ac:dyDescent="0.2">
      <c r="A62" s="358"/>
      <c r="B62" s="127"/>
      <c r="C62" s="250"/>
      <c r="D62" s="251"/>
      <c r="E62" s="252"/>
      <c r="F62" s="250"/>
      <c r="G62" s="251"/>
      <c r="H62" s="252"/>
      <c r="I62" s="94"/>
      <c r="J62" s="95"/>
      <c r="K62" s="250"/>
      <c r="L62" s="142"/>
      <c r="M62" s="95"/>
      <c r="N62" s="94"/>
      <c r="O62" s="95"/>
      <c r="P62" s="142"/>
      <c r="Q62" s="281"/>
      <c r="R62" s="280" t="s">
        <v>230</v>
      </c>
      <c r="S62" s="245">
        <v>2</v>
      </c>
      <c r="T62" s="98"/>
      <c r="U62" s="364"/>
    </row>
    <row r="63" spans="1:21" s="80" customFormat="1" ht="16.5" x14ac:dyDescent="0.2">
      <c r="A63" s="358"/>
      <c r="B63" s="127"/>
      <c r="C63" s="250"/>
      <c r="D63" s="251"/>
      <c r="E63" s="252"/>
      <c r="F63" s="250"/>
      <c r="G63" s="251"/>
      <c r="H63" s="252"/>
      <c r="I63" s="94"/>
      <c r="J63" s="95"/>
      <c r="K63" s="250"/>
      <c r="L63" s="142"/>
      <c r="M63" s="95"/>
      <c r="N63" s="94"/>
      <c r="O63" s="95"/>
      <c r="P63" s="142"/>
      <c r="Q63" s="281"/>
      <c r="R63" s="280" t="s">
        <v>231</v>
      </c>
      <c r="S63" s="245">
        <v>2</v>
      </c>
      <c r="T63" s="98"/>
      <c r="U63" s="364"/>
    </row>
    <row r="64" spans="1:21" s="80" customFormat="1" ht="16.5" x14ac:dyDescent="0.2">
      <c r="A64" s="358"/>
      <c r="B64" s="127"/>
      <c r="C64" s="208"/>
      <c r="D64" s="214"/>
      <c r="E64" s="215"/>
      <c r="F64" s="340"/>
      <c r="G64" s="341"/>
      <c r="H64" s="342"/>
      <c r="I64" s="94"/>
      <c r="J64" s="95"/>
      <c r="K64" s="208"/>
      <c r="L64" s="142"/>
      <c r="M64" s="95"/>
      <c r="N64" s="94"/>
      <c r="O64" s="95"/>
      <c r="P64" s="142"/>
      <c r="Q64" s="206" t="s">
        <v>220</v>
      </c>
      <c r="R64" s="278"/>
      <c r="S64" s="245">
        <v>1</v>
      </c>
      <c r="T64" s="98"/>
      <c r="U64" s="364"/>
    </row>
    <row r="65" spans="1:25" s="80" customFormat="1" ht="16.5" x14ac:dyDescent="0.2">
      <c r="A65" s="358"/>
      <c r="B65" s="112"/>
      <c r="C65" s="340"/>
      <c r="D65" s="341"/>
      <c r="E65" s="342"/>
      <c r="F65" s="340"/>
      <c r="G65" s="341"/>
      <c r="H65" s="342"/>
      <c r="I65" s="82"/>
      <c r="J65" s="83"/>
      <c r="K65" s="340"/>
      <c r="L65" s="365"/>
      <c r="M65" s="83"/>
      <c r="N65" s="82"/>
      <c r="O65" s="206"/>
      <c r="P65" s="90"/>
      <c r="Q65" s="281"/>
      <c r="R65" s="280" t="s">
        <v>221</v>
      </c>
      <c r="S65" s="151">
        <v>2</v>
      </c>
      <c r="T65" s="86"/>
      <c r="U65" s="364"/>
    </row>
    <row r="66" spans="1:25" s="80" customFormat="1" ht="16.5" x14ac:dyDescent="0.2">
      <c r="A66" s="358"/>
      <c r="B66" s="112"/>
      <c r="C66" s="340"/>
      <c r="D66" s="341"/>
      <c r="E66" s="342"/>
      <c r="F66" s="340"/>
      <c r="G66" s="341"/>
      <c r="H66" s="342"/>
      <c r="I66" s="82"/>
      <c r="J66" s="83"/>
      <c r="K66" s="340"/>
      <c r="L66" s="365"/>
      <c r="M66" s="83"/>
      <c r="N66" s="82"/>
      <c r="O66" s="83"/>
      <c r="P66" s="90"/>
      <c r="Q66" s="281"/>
      <c r="R66" s="280" t="s">
        <v>232</v>
      </c>
      <c r="S66" s="85">
        <v>2</v>
      </c>
      <c r="T66" s="86"/>
      <c r="U66" s="364"/>
    </row>
    <row r="67" spans="1:25" s="80" customFormat="1" ht="17" thickBot="1" x14ac:dyDescent="0.25">
      <c r="A67" s="358"/>
      <c r="B67" s="112"/>
      <c r="C67" s="340"/>
      <c r="D67" s="341"/>
      <c r="E67" s="342"/>
      <c r="F67" s="340"/>
      <c r="G67" s="341"/>
      <c r="H67" s="342"/>
      <c r="I67" s="82"/>
      <c r="J67" s="83"/>
      <c r="K67" s="340"/>
      <c r="L67" s="365"/>
      <c r="M67" s="95"/>
      <c r="N67" s="94"/>
      <c r="O67" s="83"/>
      <c r="P67" s="90"/>
      <c r="Q67" s="283"/>
      <c r="R67" s="284" t="s">
        <v>233</v>
      </c>
      <c r="S67" s="85">
        <v>2</v>
      </c>
      <c r="T67" s="86"/>
      <c r="U67" s="118" t="str">
        <f>"/ "&amp;SUM(S58:S67)</f>
        <v>/ 20</v>
      </c>
    </row>
    <row r="68" spans="1:25" s="80" customFormat="1" ht="16.5" x14ac:dyDescent="0.2">
      <c r="A68" s="389" t="s">
        <v>29</v>
      </c>
      <c r="B68" s="152"/>
      <c r="C68" s="403"/>
      <c r="D68" s="404"/>
      <c r="E68" s="404"/>
      <c r="F68" s="404"/>
      <c r="G68" s="404"/>
      <c r="H68" s="404"/>
      <c r="I68" s="404"/>
      <c r="J68" s="404"/>
      <c r="K68" s="404"/>
      <c r="L68" s="404"/>
      <c r="M68" s="404"/>
      <c r="N68" s="404"/>
      <c r="O68" s="404"/>
      <c r="P68" s="404"/>
      <c r="Q68" s="404"/>
      <c r="R68" s="405"/>
      <c r="S68" s="391">
        <v>3</v>
      </c>
      <c r="T68" s="423"/>
      <c r="U68" s="153">
        <f>T68</f>
        <v>0</v>
      </c>
    </row>
    <row r="69" spans="1:25" s="80" customFormat="1" ht="17" thickBot="1" x14ac:dyDescent="0.25">
      <c r="A69" s="390"/>
      <c r="B69" s="154"/>
      <c r="C69" s="406"/>
      <c r="D69" s="407"/>
      <c r="E69" s="407"/>
      <c r="F69" s="407"/>
      <c r="G69" s="407"/>
      <c r="H69" s="407"/>
      <c r="I69" s="407"/>
      <c r="J69" s="407"/>
      <c r="K69" s="407"/>
      <c r="L69" s="407"/>
      <c r="M69" s="407"/>
      <c r="N69" s="407"/>
      <c r="O69" s="407"/>
      <c r="P69" s="407"/>
      <c r="Q69" s="407"/>
      <c r="R69" s="408"/>
      <c r="S69" s="392"/>
      <c r="T69" s="424"/>
      <c r="U69" s="155" t="str">
        <f>"/ "&amp;SUM(S68)</f>
        <v>/ 3</v>
      </c>
      <c r="V69" s="156">
        <f>SUM(U4,U12,U23,U36,U42,U48,U58,U68)</f>
        <v>0</v>
      </c>
      <c r="W69" s="157" t="s">
        <v>97</v>
      </c>
      <c r="X69" s="8"/>
    </row>
    <row r="70" spans="1:25" x14ac:dyDescent="0.2">
      <c r="A70" s="349" t="s">
        <v>3</v>
      </c>
      <c r="B70" s="396" t="s">
        <v>135</v>
      </c>
      <c r="C70" s="397"/>
      <c r="D70" s="397"/>
      <c r="E70" s="397"/>
      <c r="F70" s="397"/>
      <c r="G70" s="397"/>
      <c r="H70" s="397"/>
      <c r="I70" s="398"/>
      <c r="J70" s="396" t="s">
        <v>25</v>
      </c>
      <c r="K70" s="397"/>
      <c r="L70" s="398"/>
      <c r="M70" s="396" t="s">
        <v>18</v>
      </c>
      <c r="N70" s="398"/>
      <c r="O70" s="396" t="s">
        <v>4</v>
      </c>
      <c r="P70" s="398"/>
      <c r="Q70" s="401" t="s">
        <v>196</v>
      </c>
      <c r="R70" s="402"/>
      <c r="S70" s="380" t="s">
        <v>29</v>
      </c>
      <c r="T70" s="382">
        <f>SUM(U4,U12,U23,U36,U42,U48,U58,U68)</f>
        <v>0</v>
      </c>
      <c r="U70" s="383"/>
    </row>
    <row r="71" spans="1:25" ht="13.5" thickBot="1" x14ac:dyDescent="0.25">
      <c r="A71" s="350"/>
      <c r="B71" s="158" t="s">
        <v>90</v>
      </c>
      <c r="C71" s="386" t="s">
        <v>91</v>
      </c>
      <c r="D71" s="387"/>
      <c r="E71" s="388"/>
      <c r="F71" s="386" t="s">
        <v>6</v>
      </c>
      <c r="G71" s="387"/>
      <c r="H71" s="388"/>
      <c r="I71" s="159" t="s">
        <v>7</v>
      </c>
      <c r="J71" s="158" t="s">
        <v>92</v>
      </c>
      <c r="K71" s="386" t="s">
        <v>15</v>
      </c>
      <c r="L71" s="412"/>
      <c r="M71" s="158" t="s">
        <v>22</v>
      </c>
      <c r="N71" s="159" t="s">
        <v>21</v>
      </c>
      <c r="O71" s="160" t="s">
        <v>22</v>
      </c>
      <c r="P71" s="159" t="s">
        <v>93</v>
      </c>
      <c r="Q71" s="160" t="s">
        <v>219</v>
      </c>
      <c r="R71" s="159" t="s">
        <v>21</v>
      </c>
      <c r="S71" s="381"/>
      <c r="T71" s="384"/>
      <c r="U71" s="385"/>
    </row>
    <row r="72" spans="1:25" s="80" customFormat="1" ht="16.5" x14ac:dyDescent="0.2">
      <c r="A72" s="161" t="s">
        <v>28</v>
      </c>
      <c r="B72" s="162"/>
      <c r="C72" s="413">
        <f>SUM(S13:S19,S21:S22,S34,S35)</f>
        <v>11</v>
      </c>
      <c r="D72" s="414"/>
      <c r="E72" s="415"/>
      <c r="F72" s="416">
        <f>SUM(S20,S36:S41)</f>
        <v>13</v>
      </c>
      <c r="G72" s="414"/>
      <c r="H72" s="415"/>
      <c r="I72" s="163">
        <f>SUM(S42:S47)</f>
        <v>6</v>
      </c>
      <c r="J72" s="164">
        <f>SUM(S12)</f>
        <v>2</v>
      </c>
      <c r="K72" s="416">
        <f>SUM(S23:S33)</f>
        <v>11</v>
      </c>
      <c r="L72" s="417"/>
      <c r="M72" s="164">
        <f>SUM(S48,S52)</f>
        <v>5</v>
      </c>
      <c r="N72" s="163">
        <f>SUM(S49:S51,S53:S57)</f>
        <v>16</v>
      </c>
      <c r="O72" s="164">
        <f>SUM(S4:S6,S8:S10,S11)</f>
        <v>10</v>
      </c>
      <c r="P72" s="163">
        <f>SUM(S7)</f>
        <v>3</v>
      </c>
      <c r="Q72" s="164">
        <f>SUM(S59,S64)</f>
        <v>3</v>
      </c>
      <c r="R72" s="163">
        <f>SUM(S58,S60,S61,S62,S63,S65,S66,S67)</f>
        <v>17</v>
      </c>
      <c r="S72" s="165">
        <f>S68</f>
        <v>3</v>
      </c>
      <c r="T72" s="384"/>
      <c r="U72" s="385"/>
      <c r="V72" s="8">
        <f>SUM(C72:S72)</f>
        <v>100</v>
      </c>
      <c r="W72" s="8" t="s">
        <v>98</v>
      </c>
      <c r="Y72" s="8"/>
    </row>
    <row r="73" spans="1:25" s="80" customFormat="1" ht="17" thickBot="1" x14ac:dyDescent="0.25">
      <c r="A73" s="71" t="s">
        <v>5</v>
      </c>
      <c r="B73" s="166"/>
      <c r="C73" s="418">
        <f>SUM(T13:T19,T21:T22,T34,T35)</f>
        <v>0</v>
      </c>
      <c r="D73" s="419"/>
      <c r="E73" s="420"/>
      <c r="F73" s="421">
        <f>SUM(T20,T36:T41)</f>
        <v>0</v>
      </c>
      <c r="G73" s="419"/>
      <c r="H73" s="420"/>
      <c r="I73" s="167">
        <f>SUM(T42:T47)</f>
        <v>0</v>
      </c>
      <c r="J73" s="168">
        <f>SUM(T12)</f>
        <v>0</v>
      </c>
      <c r="K73" s="421">
        <f>SUM(T23:T33)</f>
        <v>0</v>
      </c>
      <c r="L73" s="422"/>
      <c r="M73" s="168">
        <f>SUM(T48,T52)</f>
        <v>0</v>
      </c>
      <c r="N73" s="167">
        <f>SUM(T49:T51,T53:T57)</f>
        <v>0</v>
      </c>
      <c r="O73" s="168">
        <f>SUM(T4:T6,T8:T10)</f>
        <v>0</v>
      </c>
      <c r="P73" s="167">
        <f>SUM(T7)</f>
        <v>0</v>
      </c>
      <c r="Q73" s="168">
        <f>SUM(T59,T64)</f>
        <v>0</v>
      </c>
      <c r="R73" s="167">
        <f>SUM(T58,T60,T61,T62,T63,T65,T66,T67)</f>
        <v>0</v>
      </c>
      <c r="S73" s="168">
        <f>T68</f>
        <v>0</v>
      </c>
      <c r="T73" s="410" t="str">
        <f>"/ "&amp;SUM(S4:S69)</f>
        <v>/ 100</v>
      </c>
      <c r="U73" s="411"/>
      <c r="V73" s="8">
        <f>SUM(C73:S73)</f>
        <v>0</v>
      </c>
      <c r="W73" s="8" t="s">
        <v>99</v>
      </c>
      <c r="Y73" s="8"/>
    </row>
    <row r="74" spans="1:25" ht="14" x14ac:dyDescent="0.2">
      <c r="Q74" s="285"/>
      <c r="R74" s="285"/>
    </row>
    <row r="75" spans="1:25" ht="14" x14ac:dyDescent="0.2">
      <c r="Q75" s="285"/>
      <c r="R75" s="285"/>
    </row>
    <row r="76" spans="1:25" ht="14" x14ac:dyDescent="0.2">
      <c r="Q76" s="285"/>
      <c r="R76" s="285"/>
      <c r="S76" s="21">
        <f>SUM(S4:S69)</f>
        <v>100</v>
      </c>
      <c r="T76" s="8">
        <f>SUM(T4:T69)</f>
        <v>0</v>
      </c>
      <c r="U76" s="3"/>
    </row>
    <row r="77" spans="1:25" ht="14" x14ac:dyDescent="0.2">
      <c r="Q77" s="286"/>
      <c r="R77" s="286"/>
      <c r="S77" s="8" t="s">
        <v>100</v>
      </c>
      <c r="T77" s="8"/>
      <c r="U77" s="3"/>
    </row>
    <row r="78" spans="1:25" ht="14" x14ac:dyDescent="0.2">
      <c r="Q78" s="286"/>
      <c r="R78" s="286"/>
    </row>
  </sheetData>
  <mergeCells count="156">
    <mergeCell ref="Q2:R2"/>
    <mergeCell ref="Q70:R70"/>
    <mergeCell ref="C68:R69"/>
    <mergeCell ref="U48:U56"/>
    <mergeCell ref="K23:K27"/>
    <mergeCell ref="T73:U73"/>
    <mergeCell ref="C7:E7"/>
    <mergeCell ref="C8:E8"/>
    <mergeCell ref="C9:E9"/>
    <mergeCell ref="F7:H7"/>
    <mergeCell ref="K71:L71"/>
    <mergeCell ref="C72:E72"/>
    <mergeCell ref="F72:H72"/>
    <mergeCell ref="K72:L72"/>
    <mergeCell ref="C73:E73"/>
    <mergeCell ref="F73:H73"/>
    <mergeCell ref="K73:L73"/>
    <mergeCell ref="T68:T69"/>
    <mergeCell ref="C34:E34"/>
    <mergeCell ref="F34:H34"/>
    <mergeCell ref="U23:U34"/>
    <mergeCell ref="F45:H45"/>
    <mergeCell ref="F46:H46"/>
    <mergeCell ref="C47:E47"/>
    <mergeCell ref="K55:L55"/>
    <mergeCell ref="C52:E52"/>
    <mergeCell ref="C55:E55"/>
    <mergeCell ref="A70:A71"/>
    <mergeCell ref="B70:I70"/>
    <mergeCell ref="J70:L70"/>
    <mergeCell ref="M70:N70"/>
    <mergeCell ref="O70:P70"/>
    <mergeCell ref="K52:L52"/>
    <mergeCell ref="C54:E54"/>
    <mergeCell ref="F54:H54"/>
    <mergeCell ref="K54:L54"/>
    <mergeCell ref="S70:S71"/>
    <mergeCell ref="T70:U72"/>
    <mergeCell ref="C71:E71"/>
    <mergeCell ref="F71:H71"/>
    <mergeCell ref="A48:A57"/>
    <mergeCell ref="C67:E67"/>
    <mergeCell ref="F67:H67"/>
    <mergeCell ref="K67:L67"/>
    <mergeCell ref="A68:A69"/>
    <mergeCell ref="S68:S69"/>
    <mergeCell ref="U58:U66"/>
    <mergeCell ref="C65:E65"/>
    <mergeCell ref="F65:H65"/>
    <mergeCell ref="K65:L65"/>
    <mergeCell ref="C66:E66"/>
    <mergeCell ref="F66:H66"/>
    <mergeCell ref="K66:L66"/>
    <mergeCell ref="A58:A67"/>
    <mergeCell ref="C58:E58"/>
    <mergeCell ref="F58:H58"/>
    <mergeCell ref="K58:L58"/>
    <mergeCell ref="F52:H52"/>
    <mergeCell ref="F55:H55"/>
    <mergeCell ref="F64:H64"/>
    <mergeCell ref="U42:U46"/>
    <mergeCell ref="C45:E45"/>
    <mergeCell ref="C46:E46"/>
    <mergeCell ref="C48:E48"/>
    <mergeCell ref="F48:H48"/>
    <mergeCell ref="K48:L48"/>
    <mergeCell ref="C51:E51"/>
    <mergeCell ref="F51:H51"/>
    <mergeCell ref="K51:L51"/>
    <mergeCell ref="C43:E43"/>
    <mergeCell ref="C44:E44"/>
    <mergeCell ref="F42:H42"/>
    <mergeCell ref="F43:H43"/>
    <mergeCell ref="F44:H44"/>
    <mergeCell ref="F47:H47"/>
    <mergeCell ref="C32:E32"/>
    <mergeCell ref="F32:H32"/>
    <mergeCell ref="C33:E33"/>
    <mergeCell ref="C49:E49"/>
    <mergeCell ref="F49:H49"/>
    <mergeCell ref="K49:L49"/>
    <mergeCell ref="C50:E50"/>
    <mergeCell ref="F50:H50"/>
    <mergeCell ref="K50:L50"/>
    <mergeCell ref="C41:E41"/>
    <mergeCell ref="C42:E42"/>
    <mergeCell ref="F33:H33"/>
    <mergeCell ref="C35:E35"/>
    <mergeCell ref="F35:H35"/>
    <mergeCell ref="C29:E29"/>
    <mergeCell ref="F29:H29"/>
    <mergeCell ref="C27:E27"/>
    <mergeCell ref="F27:H27"/>
    <mergeCell ref="C28:E28"/>
    <mergeCell ref="F28:H28"/>
    <mergeCell ref="C30:E30"/>
    <mergeCell ref="F30:H30"/>
    <mergeCell ref="C31:E31"/>
    <mergeCell ref="F31:H31"/>
    <mergeCell ref="K22:L22"/>
    <mergeCell ref="U12:U21"/>
    <mergeCell ref="C21:E21"/>
    <mergeCell ref="F21:H21"/>
    <mergeCell ref="K21:L21"/>
    <mergeCell ref="C11:E11"/>
    <mergeCell ref="F11:H11"/>
    <mergeCell ref="K11:L11"/>
    <mergeCell ref="A12:A47"/>
    <mergeCell ref="C12:E12"/>
    <mergeCell ref="F12:H12"/>
    <mergeCell ref="K12:L12"/>
    <mergeCell ref="C23:E23"/>
    <mergeCell ref="F23:H23"/>
    <mergeCell ref="C24:E24"/>
    <mergeCell ref="F24:H24"/>
    <mergeCell ref="C25:E25"/>
    <mergeCell ref="F25:H25"/>
    <mergeCell ref="C26:E26"/>
    <mergeCell ref="F26:H26"/>
    <mergeCell ref="C22:E22"/>
    <mergeCell ref="F22:H22"/>
    <mergeCell ref="U36:U40"/>
    <mergeCell ref="K28:K33"/>
    <mergeCell ref="K6:L6"/>
    <mergeCell ref="C10:E10"/>
    <mergeCell ref="F10:H10"/>
    <mergeCell ref="K10:L10"/>
    <mergeCell ref="F8:H8"/>
    <mergeCell ref="F9:H9"/>
    <mergeCell ref="K7:L7"/>
    <mergeCell ref="K8:L8"/>
    <mergeCell ref="K9:L9"/>
    <mergeCell ref="C13:C19"/>
    <mergeCell ref="C20:E20"/>
    <mergeCell ref="A1:M1"/>
    <mergeCell ref="O1:U1"/>
    <mergeCell ref="A2:A3"/>
    <mergeCell ref="B2:I2"/>
    <mergeCell ref="J2:L2"/>
    <mergeCell ref="M2:N2"/>
    <mergeCell ref="O2:P2"/>
    <mergeCell ref="S2:U2"/>
    <mergeCell ref="C3:E3"/>
    <mergeCell ref="F3:H3"/>
    <mergeCell ref="K3:L3"/>
    <mergeCell ref="T3:U3"/>
    <mergeCell ref="A4:A11"/>
    <mergeCell ref="C4:E4"/>
    <mergeCell ref="F4:H4"/>
    <mergeCell ref="K4:L4"/>
    <mergeCell ref="U4:U10"/>
    <mergeCell ref="C5:E5"/>
    <mergeCell ref="F5:H5"/>
    <mergeCell ref="K5:L5"/>
    <mergeCell ref="C6:E6"/>
    <mergeCell ref="F6:H6"/>
  </mergeCells>
  <phoneticPr fontId="1"/>
  <printOptions horizontalCentered="1"/>
  <pageMargins left="0.70866141732283472" right="0.70866141732283472" top="0.74803149606299213" bottom="0.74803149606299213" header="0.31496062992125984" footer="0.31496062992125984"/>
  <pageSetup paperSize="9" scale="63" orientation="portrait" horizontalDpi="4294967294" verticalDpi="0" r:id="rId1"/>
  <colBreaks count="1" manualBreakCount="1">
    <brk id="21" max="1048575" man="1"/>
  </colBreaks>
  <ignoredErrors>
    <ignoredError sqref="I72 K72" formulaRange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4</vt:i4>
      </vt:variant>
    </vt:vector>
  </HeadingPairs>
  <TitlesOfParts>
    <vt:vector size="8" baseType="lpstr">
      <vt:lpstr>問題用紙</vt:lpstr>
      <vt:lpstr>解答シート</vt:lpstr>
      <vt:lpstr>解答</vt:lpstr>
      <vt:lpstr>採点表</vt:lpstr>
      <vt:lpstr>解答!Print_Area</vt:lpstr>
      <vt:lpstr>解答シート!Print_Area</vt:lpstr>
      <vt:lpstr>採点表!Print_Area</vt:lpstr>
      <vt:lpstr>問題用紙!Print_Area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淺野松男</dc:creator>
  <cp:lastModifiedBy>User</cp:lastModifiedBy>
  <cp:lastPrinted>2023-07-13T11:52:05Z</cp:lastPrinted>
  <dcterms:created xsi:type="dcterms:W3CDTF">2021-06-24T12:48:07Z</dcterms:created>
  <dcterms:modified xsi:type="dcterms:W3CDTF">2024-04-09T10:20:17Z</dcterms:modified>
</cp:coreProperties>
</file>