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ipn-fsv-01\share\2\turui-kouzi\Desktop\技能検定テキスト修正\文書作成\問題データ（鶴井修正）\"/>
    </mc:Choice>
  </mc:AlternateContent>
  <bookViews>
    <workbookView xWindow="0" yWindow="0" windowWidth="15090" windowHeight="7125" activeTab="1"/>
  </bookViews>
  <sheets>
    <sheet name="問題４" sheetId="2" r:id="rId1"/>
    <sheet name="問題５" sheetId="9" r:id="rId2"/>
    <sheet name="解答シート" sheetId="10" r:id="rId3"/>
    <sheet name="解答" sheetId="6" r:id="rId4"/>
  </sheets>
  <externalReferences>
    <externalReference r:id="rId5"/>
  </externalReferences>
  <definedNames>
    <definedName name="_GoBack" localSheetId="3">解答!#REF!</definedName>
    <definedName name="_GoBack" localSheetId="2">解答シート!#REF!</definedName>
    <definedName name="_xlnm.Print_Area" localSheetId="0">問題４!$A$1:$H$45</definedName>
    <definedName name="_xlnm.Print_Area" localSheetId="1">問題５!$A$1:$K$46</definedName>
  </definedNames>
  <calcPr calcId="162913"/>
</workbook>
</file>

<file path=xl/calcChain.xml><?xml version="1.0" encoding="utf-8"?>
<calcChain xmlns="http://schemas.openxmlformats.org/spreadsheetml/2006/main">
  <c r="H36" i="10" l="1"/>
  <c r="G36" i="10"/>
  <c r="F36" i="10"/>
  <c r="E36" i="10"/>
  <c r="D36" i="10"/>
  <c r="J35" i="10"/>
  <c r="I35" i="10"/>
  <c r="J34" i="10"/>
  <c r="I34" i="10"/>
  <c r="J33" i="10"/>
  <c r="I33" i="10"/>
  <c r="J32" i="10"/>
  <c r="I32" i="10"/>
  <c r="J31" i="10"/>
  <c r="I31" i="10"/>
  <c r="J30" i="10"/>
  <c r="J36" i="10" s="1"/>
  <c r="I30" i="10"/>
  <c r="I36" i="10" s="1"/>
  <c r="G18" i="10"/>
  <c r="F18" i="10"/>
  <c r="E18" i="10"/>
  <c r="D18" i="10"/>
  <c r="H17" i="10"/>
  <c r="H16" i="10"/>
  <c r="H15" i="10"/>
  <c r="H14" i="10"/>
  <c r="H13" i="10"/>
  <c r="H12" i="10"/>
  <c r="H18" i="10" s="1"/>
  <c r="G9" i="10"/>
  <c r="F9" i="10"/>
  <c r="E9" i="10"/>
  <c r="D9" i="10"/>
  <c r="H8" i="10"/>
  <c r="H7" i="10"/>
  <c r="H6" i="10"/>
  <c r="H5" i="10"/>
  <c r="H4" i="10"/>
  <c r="H3" i="10"/>
  <c r="H9" i="10" s="1"/>
  <c r="H12" i="6" l="1"/>
  <c r="H13" i="6"/>
  <c r="H14" i="6"/>
  <c r="H15" i="6"/>
  <c r="H16" i="6"/>
  <c r="H17" i="6"/>
  <c r="D18" i="6"/>
  <c r="E18" i="6"/>
  <c r="F18" i="6"/>
  <c r="G18" i="6"/>
  <c r="H27" i="9"/>
  <c r="G27" i="9"/>
  <c r="F27" i="9"/>
  <c r="E27" i="9"/>
  <c r="D27" i="9"/>
  <c r="J26" i="9"/>
  <c r="I26" i="9"/>
  <c r="J25" i="9"/>
  <c r="I25" i="9"/>
  <c r="J24" i="9"/>
  <c r="I24" i="9"/>
  <c r="J23" i="9"/>
  <c r="I23" i="9"/>
  <c r="J22" i="9"/>
  <c r="I22" i="9"/>
  <c r="J21" i="9"/>
  <c r="I21" i="9"/>
  <c r="H18" i="6" l="1"/>
  <c r="I27" i="9"/>
  <c r="J27" i="9"/>
  <c r="E36" i="6" l="1"/>
  <c r="F36" i="6"/>
  <c r="G36" i="6"/>
  <c r="H36" i="6"/>
  <c r="D36" i="6"/>
  <c r="J31" i="6"/>
  <c r="J32" i="6"/>
  <c r="J33" i="6"/>
  <c r="J34" i="6"/>
  <c r="J35" i="6"/>
  <c r="J30" i="6"/>
  <c r="I33" i="6"/>
  <c r="I31" i="6"/>
  <c r="I32" i="6"/>
  <c r="I34" i="6"/>
  <c r="I35" i="6"/>
  <c r="I30" i="6"/>
  <c r="I36" i="6" l="1"/>
  <c r="J36" i="6"/>
  <c r="E9" i="6"/>
  <c r="F9" i="6"/>
  <c r="G9" i="6"/>
  <c r="D9" i="6"/>
  <c r="H8" i="6"/>
  <c r="H7" i="6"/>
  <c r="H6" i="6"/>
  <c r="H5" i="6"/>
  <c r="H4" i="6"/>
  <c r="H3" i="6"/>
  <c r="H9" i="6" l="1"/>
</calcChain>
</file>

<file path=xl/sharedStrings.xml><?xml version="1.0" encoding="utf-8"?>
<sst xmlns="http://schemas.openxmlformats.org/spreadsheetml/2006/main" count="215" uniqueCount="96">
  <si>
    <t>〈処理条件〉</t>
    <rPh sb="1" eb="3">
      <t>ショリ</t>
    </rPh>
    <rPh sb="3" eb="5">
      <t>ジョウケン</t>
    </rPh>
    <phoneticPr fontId="1"/>
  </si>
  <si>
    <t>和食</t>
    <rPh sb="0" eb="2">
      <t>ワショク</t>
    </rPh>
    <phoneticPr fontId="1"/>
  </si>
  <si>
    <t>洋食</t>
    <rPh sb="0" eb="2">
      <t>ヨウショク</t>
    </rPh>
    <phoneticPr fontId="1"/>
  </si>
  <si>
    <t>その他</t>
    <rPh sb="2" eb="3">
      <t>ホカ</t>
    </rPh>
    <phoneticPr fontId="1"/>
  </si>
  <si>
    <t>食べない</t>
    <rPh sb="0" eb="1">
      <t>タ</t>
    </rPh>
    <phoneticPr fontId="1"/>
  </si>
  <si>
    <t>合計</t>
    <rPh sb="0" eb="1">
      <t>ゴウ</t>
    </rPh>
    <rPh sb="1" eb="2">
      <t>ケイ</t>
    </rPh>
    <phoneticPr fontId="1"/>
  </si>
  <si>
    <t>平均</t>
    <rPh sb="0" eb="1">
      <t>ヒラ</t>
    </rPh>
    <rPh sb="1" eb="2">
      <t>ヒトシ</t>
    </rPh>
    <phoneticPr fontId="1"/>
  </si>
  <si>
    <t>合計</t>
    <rPh sb="0" eb="2">
      <t>ゴウケイ</t>
    </rPh>
    <phoneticPr fontId="1"/>
  </si>
  <si>
    <t>平均</t>
    <rPh sb="0" eb="2">
      <t>ヘイキン</t>
    </rPh>
    <phoneticPr fontId="1"/>
  </si>
  <si>
    <t>１回目</t>
    <rPh sb="1" eb="3">
      <t>カイメ</t>
    </rPh>
    <phoneticPr fontId="1"/>
  </si>
  <si>
    <t>２回目</t>
    <rPh sb="1" eb="2">
      <t>カイ</t>
    </rPh>
    <rPh sb="2" eb="3">
      <t>メ</t>
    </rPh>
    <phoneticPr fontId="1"/>
  </si>
  <si>
    <t>３回目</t>
    <rPh sb="1" eb="3">
      <t>カイメ</t>
    </rPh>
    <phoneticPr fontId="1"/>
  </si>
  <si>
    <t>４回目</t>
    <rPh sb="1" eb="3">
      <t>カイメ</t>
    </rPh>
    <phoneticPr fontId="1"/>
  </si>
  <si>
    <t>見奈良太郎</t>
    <rPh sb="0" eb="3">
      <t>ミナラ</t>
    </rPh>
    <rPh sb="3" eb="5">
      <t>タロウ</t>
    </rPh>
    <phoneticPr fontId="1"/>
  </si>
  <si>
    <t>新居浜三郎</t>
    <rPh sb="0" eb="3">
      <t>ニイハマ</t>
    </rPh>
    <rPh sb="3" eb="5">
      <t>サブロウ</t>
    </rPh>
    <phoneticPr fontId="1"/>
  </si>
  <si>
    <t>重信　花子</t>
    <rPh sb="0" eb="2">
      <t>シゲノブ</t>
    </rPh>
    <rPh sb="3" eb="5">
      <t>ハナコ</t>
    </rPh>
    <phoneticPr fontId="1"/>
  </si>
  <si>
    <t>宇和　二郎</t>
    <rPh sb="0" eb="2">
      <t>ウワ</t>
    </rPh>
    <rPh sb="3" eb="5">
      <t>ジロウ</t>
    </rPh>
    <phoneticPr fontId="1"/>
  </si>
  <si>
    <t>今治　春子</t>
    <rPh sb="0" eb="2">
      <t>イマバリ</t>
    </rPh>
    <rPh sb="3" eb="5">
      <t>ハルコ</t>
    </rPh>
    <phoneticPr fontId="1"/>
  </si>
  <si>
    <t>松山　愛子</t>
    <rPh sb="0" eb="2">
      <t>マツヤマ</t>
    </rPh>
    <rPh sb="3" eb="5">
      <t>アイコ</t>
    </rPh>
    <phoneticPr fontId="1"/>
  </si>
  <si>
    <t>A</t>
    <phoneticPr fontId="1"/>
  </si>
  <si>
    <t>B</t>
    <phoneticPr fontId="1"/>
  </si>
  <si>
    <t>C</t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</si>
  <si>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</si>
  <si>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</si>
  <si>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表示範囲</t>
    <rPh sb="0" eb="2">
      <t>ヒョウジ</t>
    </rPh>
    <rPh sb="2" eb="4">
      <t>ハンイ</t>
    </rPh>
    <phoneticPr fontId="1"/>
  </si>
  <si>
    <t>エリアの書式</t>
    <rPh sb="4" eb="6">
      <t>ショシキ</t>
    </rPh>
    <phoneticPr fontId="1"/>
  </si>
  <si>
    <t>枠線</t>
    <rPh sb="0" eb="2">
      <t>ワクセン</t>
    </rPh>
    <phoneticPr fontId="1"/>
  </si>
  <si>
    <t>色</t>
    <rPh sb="0" eb="1">
      <t>イロ</t>
    </rPh>
    <phoneticPr fontId="1"/>
  </si>
  <si>
    <t>幅：２ｐｔ</t>
    <rPh sb="0" eb="1">
      <t>ハバ</t>
    </rPh>
    <phoneticPr fontId="1"/>
  </si>
  <si>
    <t>凡例の書式</t>
    <rPh sb="0" eb="2">
      <t>ハンレイ</t>
    </rPh>
    <rPh sb="3" eb="5">
      <t>ショシキ</t>
    </rPh>
    <phoneticPr fontId="1"/>
  </si>
  <si>
    <t>塗りつぶし</t>
    <rPh sb="0" eb="1">
      <t>ヌ</t>
    </rPh>
    <phoneticPr fontId="1"/>
  </si>
  <si>
    <t>塗りつぶし（単色）</t>
    <rPh sb="0" eb="1">
      <t>ヌ</t>
    </rPh>
    <rPh sb="6" eb="8">
      <t>タンショク</t>
    </rPh>
    <phoneticPr fontId="1"/>
  </si>
  <si>
    <t>白、背景1、黒＋基本色15％</t>
    <rPh sb="0" eb="1">
      <t>シロ</t>
    </rPh>
    <rPh sb="2" eb="4">
      <t>ハイケイ</t>
    </rPh>
    <rPh sb="6" eb="7">
      <t>クロ</t>
    </rPh>
    <rPh sb="8" eb="10">
      <t>キホン</t>
    </rPh>
    <rPh sb="10" eb="11">
      <t>ショク</t>
    </rPh>
    <phoneticPr fontId="1"/>
  </si>
  <si>
    <t>10代</t>
    <rPh sb="2" eb="3">
      <t>ダイ</t>
    </rPh>
    <phoneticPr fontId="1"/>
  </si>
  <si>
    <t>20代</t>
    <rPh sb="2" eb="3">
      <t>ダイ</t>
    </rPh>
    <phoneticPr fontId="1"/>
  </si>
  <si>
    <t>30代</t>
    <rPh sb="2" eb="3">
      <t>ダイ</t>
    </rPh>
    <phoneticPr fontId="1"/>
  </si>
  <si>
    <t>40代</t>
    <rPh sb="2" eb="3">
      <t>ダイ</t>
    </rPh>
    <phoneticPr fontId="1"/>
  </si>
  <si>
    <t>50代</t>
    <rPh sb="2" eb="3">
      <t>ダイ</t>
    </rPh>
    <phoneticPr fontId="1"/>
  </si>
  <si>
    <t>60代以上</t>
    <rPh sb="2" eb="3">
      <t>ダイ</t>
    </rPh>
    <rPh sb="3" eb="5">
      <t>イジョウ</t>
    </rPh>
    <phoneticPr fontId="1"/>
  </si>
  <si>
    <t>集合縦棒</t>
    <rPh sb="0" eb="2">
      <t>シュウゴウ</t>
    </rPh>
    <rPh sb="2" eb="3">
      <t>タテ</t>
    </rPh>
    <rPh sb="3" eb="4">
      <t>ボウ</t>
    </rPh>
    <phoneticPr fontId="1"/>
  </si>
  <si>
    <t>縦棒</t>
    <rPh sb="0" eb="2">
      <t>タテボウ</t>
    </rPh>
    <phoneticPr fontId="1"/>
  </si>
  <si>
    <t>線なし</t>
    <rPh sb="0" eb="1">
      <t>セン</t>
    </rPh>
    <phoneticPr fontId="1"/>
  </si>
  <si>
    <t>円</t>
    <rPh sb="0" eb="1">
      <t>エン</t>
    </rPh>
    <phoneticPr fontId="1"/>
  </si>
  <si>
    <t>赤、ｱｸｾﾝﾄ2、白＋基本色60％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</si>
  <si>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タイトルの書式</t>
    <rPh sb="5" eb="7">
      <t>ショシキ</t>
    </rPh>
    <phoneticPr fontId="1"/>
  </si>
  <si>
    <t>塗りつぶし（単色）</t>
  </si>
  <si>
    <t>５回目</t>
    <rPh sb="1" eb="3">
      <t>カイメ</t>
    </rPh>
    <phoneticPr fontId="1"/>
  </si>
  <si>
    <t>〈問題４〉</t>
    <rPh sb="1" eb="3">
      <t>モンダイ</t>
    </rPh>
    <phoneticPr fontId="1"/>
  </si>
  <si>
    <t>〈出力例〉を参照し、〈処理条件〉に従ってグラフを作成し、印刷しなさい。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4" eb="26">
      <t>さくせい</t>
    </rPh>
    <rPh sb="28" eb="30">
      <t>いんさつ</t>
    </rPh>
    <phoneticPr fontId="1" type="Hiragana" alignment="distributed"/>
  </si>
  <si>
    <t>データ</t>
    <phoneticPr fontId="1"/>
  </si>
  <si>
    <t>スタイル：２</t>
    <phoneticPr fontId="1"/>
  </si>
  <si>
    <t>レイアウト：11</t>
    <phoneticPr fontId="1"/>
  </si>
  <si>
    <t>枠線</t>
    <phoneticPr fontId="1"/>
  </si>
  <si>
    <t>B</t>
    <phoneticPr fontId="1"/>
  </si>
  <si>
    <t>レイアウト：２</t>
    <phoneticPr fontId="1"/>
  </si>
  <si>
    <t>色</t>
    <phoneticPr fontId="1"/>
  </si>
  <si>
    <t>＜出力例＞</t>
    <rPh sb="1" eb="3">
      <t>シュツリョク</t>
    </rPh>
    <rPh sb="3" eb="4">
      <t>レイ</t>
    </rPh>
    <phoneticPr fontId="1"/>
  </si>
  <si>
    <t>〈問題５〉</t>
    <rPh sb="1" eb="3">
      <t>モンダイ</t>
    </rPh>
    <phoneticPr fontId="1"/>
  </si>
  <si>
    <t>Ｃ</t>
    <phoneticPr fontId="1"/>
  </si>
  <si>
    <t>D2:G2</t>
    <phoneticPr fontId="1"/>
  </si>
  <si>
    <t>B2:G8</t>
    <phoneticPr fontId="1"/>
  </si>
  <si>
    <t>系列</t>
    <rPh sb="0" eb="2">
      <t>ケイレツ</t>
    </rPh>
    <phoneticPr fontId="1"/>
  </si>
  <si>
    <t>データ</t>
    <phoneticPr fontId="1"/>
  </si>
  <si>
    <t>B29:H35</t>
    <phoneticPr fontId="1"/>
  </si>
  <si>
    <t>レイアウト：12</t>
    <phoneticPr fontId="1"/>
  </si>
  <si>
    <t>B29:B35</t>
    <phoneticPr fontId="1"/>
  </si>
  <si>
    <t>（行/列の切り替え）</t>
    <rPh sb="1" eb="2">
      <t>ギョウ</t>
    </rPh>
    <rPh sb="3" eb="4">
      <t>レツ</t>
    </rPh>
    <rPh sb="5" eb="6">
      <t>キ</t>
    </rPh>
    <rPh sb="7" eb="8">
      <t>カ</t>
    </rPh>
    <phoneticPr fontId="1"/>
  </si>
  <si>
    <t>枠線</t>
    <phoneticPr fontId="1"/>
  </si>
  <si>
    <t>B3:G3</t>
    <phoneticPr fontId="1"/>
  </si>
  <si>
    <t>B2:G2</t>
    <phoneticPr fontId="1"/>
  </si>
  <si>
    <t>スタイル：１</t>
    <phoneticPr fontId="1"/>
  </si>
  <si>
    <t>プロットエリアの書式</t>
    <phoneticPr fontId="1"/>
  </si>
  <si>
    <t>Ａ</t>
    <phoneticPr fontId="1"/>
  </si>
  <si>
    <t>標準の色　　赤</t>
    <rPh sb="0" eb="2">
      <t>ヒョウジュン</t>
    </rPh>
    <rPh sb="3" eb="4">
      <t>イロ</t>
    </rPh>
    <rPh sb="6" eb="7">
      <t>アカ</t>
    </rPh>
    <phoneticPr fontId="1"/>
  </si>
  <si>
    <t>テーマの色　黒テキスト１</t>
    <rPh sb="4" eb="5">
      <t>イロ</t>
    </rPh>
    <rPh sb="6" eb="7">
      <t>クロ</t>
    </rPh>
    <phoneticPr fontId="1"/>
  </si>
  <si>
    <t>線（単色）</t>
    <rPh sb="0" eb="1">
      <t>セン</t>
    </rPh>
    <rPh sb="2" eb="4">
      <t>タンショク</t>
    </rPh>
    <phoneticPr fontId="1"/>
  </si>
  <si>
    <t>線（単色）</t>
    <phoneticPr fontId="1"/>
  </si>
  <si>
    <t>色</t>
    <rPh sb="0" eb="1">
      <t>イロ</t>
    </rPh>
    <phoneticPr fontId="1"/>
  </si>
  <si>
    <t>枠線</t>
    <phoneticPr fontId="1"/>
  </si>
  <si>
    <t>幅：２ｐｔ</t>
    <phoneticPr fontId="1"/>
  </si>
  <si>
    <t>フォント</t>
    <phoneticPr fontId="1"/>
  </si>
  <si>
    <t>テーマの色　黒、テキスト１</t>
    <rPh sb="4" eb="5">
      <t>イロ</t>
    </rPh>
    <rPh sb="6" eb="7">
      <t>クロ</t>
    </rPh>
    <phoneticPr fontId="1"/>
  </si>
  <si>
    <t>テーマの色　黒、テキスト1</t>
    <rPh sb="4" eb="5">
      <t>イロ</t>
    </rPh>
    <rPh sb="6" eb="7">
      <t>クロ</t>
    </rPh>
    <phoneticPr fontId="1"/>
  </si>
  <si>
    <t>テーマの色　黒、テキスト1</t>
    <phoneticPr fontId="1"/>
  </si>
  <si>
    <t>テーマの色　白、背景1</t>
    <rPh sb="6" eb="7">
      <t>シロ</t>
    </rPh>
    <rPh sb="8" eb="10">
      <t>ハイケイ</t>
    </rPh>
    <phoneticPr fontId="1"/>
  </si>
  <si>
    <t>テーマの色　白、背景1、黒+基本色25％</t>
    <rPh sb="12" eb="13">
      <t>クロ</t>
    </rPh>
    <rPh sb="14" eb="16">
      <t>キホン</t>
    </rPh>
    <rPh sb="16" eb="17">
      <t>ショク</t>
    </rPh>
    <phoneticPr fontId="1"/>
  </si>
  <si>
    <t>データ</t>
    <phoneticPr fontId="1"/>
  </si>
  <si>
    <t>系列</t>
    <phoneticPr fontId="1"/>
  </si>
  <si>
    <t>折れ線</t>
    <phoneticPr fontId="1"/>
  </si>
  <si>
    <t>M2:T9</t>
    <phoneticPr fontId="1"/>
  </si>
  <si>
    <t>M11:R18</t>
    <phoneticPr fontId="1"/>
  </si>
  <si>
    <t>M29:U36</t>
    <phoneticPr fontId="1"/>
  </si>
  <si>
    <t>幅：１ｐｔ</t>
    <phoneticPr fontId="1"/>
  </si>
  <si>
    <t>標準の色　　濃い赤</t>
    <rPh sb="0" eb="2">
      <t>ヒョウジュン</t>
    </rPh>
    <rPh sb="3" eb="4">
      <t>イロ</t>
    </rPh>
    <rPh sb="6" eb="7">
      <t>コ</t>
    </rPh>
    <rPh sb="8" eb="9">
      <t>アカ</t>
    </rPh>
    <phoneticPr fontId="1"/>
  </si>
  <si>
    <t>フォント</t>
    <phoneticPr fontId="1"/>
  </si>
  <si>
    <t>Excel2016で作成（解答シートの標準の列の幅72ピクセル、行の高さ32ピクセル）</t>
    <rPh sb="10" eb="12">
      <t>さくせい</t>
    </rPh>
    <rPh sb="13" eb="15">
      <t>かいとう</t>
    </rPh>
    <rPh sb="19" eb="21">
      <t>ひょうじゅん</t>
    </rPh>
    <rPh sb="22" eb="23">
      <t>れつ</t>
    </rPh>
    <rPh sb="24" eb="25">
      <t>はば</t>
    </rPh>
    <rPh sb="32" eb="33">
      <t>ぎょう</t>
    </rPh>
    <rPh sb="34" eb="35">
      <t>たか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</si>
</sst>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 "/>
  </numFmts>
  <fonts count="15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2"/>
      <name val="ＭＳ Ｐゴシック"/>
      <family val="3"/>
      <charset val="128"/>
      <scheme val="minor"/>
    </font>
    <font>
      <sz val="12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9"/>
      <color theme="1"/>
      <name val="ＭＳ ゴシック"/>
      <family val="3"/>
      <charset val="128"/>
    </font>
    <font>
      <sz val="10"/>
      <color theme="1"/>
      <name val="ＭＳ ゴシック"/>
      <family val="3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8"/>
      <color theme="1"/>
      <name val="ＭＳ ゴシック"/>
      <family val="3"/>
      <charset val="128"/>
    </font>
    <font>
      <sz val="16"/>
      <color theme="1"/>
      <name val="ＭＳ ゴシック"/>
      <family val="3"/>
      <charset val="128"/>
    </font>
  </fonts>
  <fills count="11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>
      <alignment vertical="center"/>
    </xf>
  </cellStyleXfs>
  <cellXfs count="232">
    <xf numFmtId="0" fontId="0" fillId="0" borderId="0" xfId="0">
      <alignment vertical="center"/>
    </xf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Fill="1" applyBorder="1" applyAlignment="1">
      <alignment horizontal="right" vertical="center" indent="1"/>
    </xf>
    <xf numFmtId="0" fontId="3" fillId="0" borderId="0" xfId="0" applyFont="1" applyFill="1" applyBorder="1" applyAlignment="1">
      <alignment vertical="center"/>
    </xf>
    <xf numFmtId="0" fontId="3" fillId="5" borderId="2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3" fillId="4" borderId="10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3" fillId="5" borderId="23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5" borderId="24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176" fontId="3" fillId="4" borderId="16" xfId="0" applyNumberFormat="1" applyFont="1" applyFill="1" applyBorder="1" applyAlignment="1">
      <alignment horizontal="center" vertical="center"/>
    </xf>
    <xf numFmtId="176" fontId="3" fillId="2" borderId="17" xfId="0" applyNumberFormat="1" applyFont="1" applyFill="1" applyBorder="1" applyAlignment="1">
      <alignment horizontal="center" vertical="center"/>
    </xf>
    <xf numFmtId="176" fontId="3" fillId="5" borderId="25" xfId="0" applyNumberFormat="1" applyFont="1" applyFill="1" applyBorder="1" applyAlignment="1">
      <alignment horizontal="center" vertical="center"/>
    </xf>
    <xf numFmtId="176" fontId="3" fillId="3" borderId="17" xfId="0" applyNumberFormat="1" applyFont="1" applyFill="1" applyBorder="1" applyAlignment="1">
      <alignment horizontal="center" vertical="center"/>
    </xf>
    <xf numFmtId="176" fontId="3" fillId="0" borderId="15" xfId="0" applyNumberFormat="1" applyFont="1" applyFill="1" applyBorder="1" applyAlignment="1">
      <alignment horizontal="center" vertical="center"/>
    </xf>
    <xf numFmtId="0" fontId="3" fillId="5" borderId="21" xfId="0" applyFont="1" applyFill="1" applyBorder="1" applyAlignment="1">
      <alignment horizontal="center" vertical="center"/>
    </xf>
    <xf numFmtId="0" fontId="3" fillId="8" borderId="7" xfId="0" applyFont="1" applyFill="1" applyBorder="1" applyAlignment="1">
      <alignment horizontal="center" vertical="center"/>
    </xf>
    <xf numFmtId="0" fontId="3" fillId="8" borderId="5" xfId="0" applyFont="1" applyFill="1" applyBorder="1" applyAlignment="1">
      <alignment horizontal="center" vertical="center"/>
    </xf>
    <xf numFmtId="0" fontId="3" fillId="8" borderId="1" xfId="0" applyFont="1" applyFill="1" applyBorder="1" applyAlignment="1">
      <alignment horizontal="center" vertical="center"/>
    </xf>
    <xf numFmtId="0" fontId="3" fillId="8" borderId="19" xfId="0" applyFont="1" applyFill="1" applyBorder="1" applyAlignment="1">
      <alignment horizontal="center" vertical="center"/>
    </xf>
    <xf numFmtId="176" fontId="3" fillId="8" borderId="1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19" xfId="0" applyFont="1" applyFill="1" applyBorder="1" applyAlignment="1">
      <alignment horizontal="center" vertical="center"/>
    </xf>
    <xf numFmtId="0" fontId="3" fillId="7" borderId="7" xfId="0" applyFont="1" applyFill="1" applyBorder="1" applyAlignment="1">
      <alignment horizontal="center" vertical="center"/>
    </xf>
    <xf numFmtId="0" fontId="3" fillId="7" borderId="5" xfId="0" applyFont="1" applyFill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0" fontId="3" fillId="7" borderId="19" xfId="0" applyFont="1" applyFill="1" applyBorder="1" applyAlignment="1">
      <alignment horizontal="center" vertical="center"/>
    </xf>
    <xf numFmtId="176" fontId="3" fillId="7" borderId="17" xfId="0" applyNumberFormat="1" applyFont="1" applyFill="1" applyBorder="1" applyAlignment="1">
      <alignment horizontal="center" vertical="center"/>
    </xf>
    <xf numFmtId="0" fontId="3" fillId="0" borderId="31" xfId="0" applyFont="1" applyFill="1" applyBorder="1" applyAlignment="1">
      <alignment horizontal="center" vertical="center"/>
    </xf>
    <xf numFmtId="176" fontId="3" fillId="0" borderId="39" xfId="0" applyNumberFormat="1" applyFont="1" applyFill="1" applyBorder="1" applyAlignment="1">
      <alignment horizontal="center" vertical="center"/>
    </xf>
    <xf numFmtId="176" fontId="3" fillId="0" borderId="32" xfId="0" applyNumberFormat="1" applyFont="1" applyFill="1" applyBorder="1" applyAlignment="1">
      <alignment horizontal="center" vertical="center"/>
    </xf>
    <xf numFmtId="176" fontId="3" fillId="0" borderId="37" xfId="0" applyNumberFormat="1" applyFont="1" applyFill="1" applyBorder="1" applyAlignment="1">
      <alignment horizontal="center" vertical="center"/>
    </xf>
    <xf numFmtId="176" fontId="3" fillId="0" borderId="29" xfId="0" applyNumberFormat="1" applyFont="1" applyFill="1" applyBorder="1" applyAlignment="1">
      <alignment horizontal="center" vertical="center"/>
    </xf>
    <xf numFmtId="0" fontId="3" fillId="0" borderId="38" xfId="0" applyFont="1" applyFill="1" applyBorder="1" applyAlignment="1">
      <alignment horizontal="center" vertical="center"/>
    </xf>
    <xf numFmtId="176" fontId="3" fillId="0" borderId="40" xfId="0" applyNumberFormat="1" applyFont="1" applyFill="1" applyBorder="1" applyAlignment="1">
      <alignment horizontal="center" vertical="center"/>
    </xf>
    <xf numFmtId="176" fontId="3" fillId="0" borderId="41" xfId="0" applyNumberFormat="1" applyFont="1" applyFill="1" applyBorder="1" applyAlignment="1">
      <alignment horizontal="center" vertical="center"/>
    </xf>
    <xf numFmtId="176" fontId="3" fillId="0" borderId="42" xfId="0" applyNumberFormat="1" applyFont="1" applyFill="1" applyBorder="1" applyAlignment="1">
      <alignment horizontal="center" vertical="center"/>
    </xf>
    <xf numFmtId="176" fontId="3" fillId="0" borderId="43" xfId="0" applyNumberFormat="1" applyFont="1" applyFill="1" applyBorder="1" applyAlignment="1">
      <alignment horizontal="center" vertical="center"/>
    </xf>
    <xf numFmtId="0" fontId="6" fillId="5" borderId="22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3" fillId="6" borderId="10" xfId="0" applyFont="1" applyFill="1" applyBorder="1" applyAlignment="1">
      <alignment horizontal="center" vertical="center"/>
    </xf>
    <xf numFmtId="0" fontId="3" fillId="6" borderId="11" xfId="0" applyFont="1" applyFill="1" applyBorder="1" applyAlignment="1">
      <alignment horizontal="center" vertical="center"/>
    </xf>
    <xf numFmtId="0" fontId="3" fillId="6" borderId="18" xfId="0" applyFont="1" applyFill="1" applyBorder="1" applyAlignment="1">
      <alignment horizontal="center" vertical="center"/>
    </xf>
    <xf numFmtId="176" fontId="3" fillId="6" borderId="16" xfId="0" applyNumberFormat="1" applyFont="1" applyFill="1" applyBorder="1" applyAlignment="1">
      <alignment horizontal="center" vertical="center"/>
    </xf>
    <xf numFmtId="0" fontId="6" fillId="7" borderId="7" xfId="0" applyFont="1" applyFill="1" applyBorder="1" applyAlignment="1">
      <alignment horizontal="center" vertical="center"/>
    </xf>
    <xf numFmtId="0" fontId="6" fillId="7" borderId="5" xfId="0" applyFont="1" applyFill="1" applyBorder="1" applyAlignment="1">
      <alignment horizontal="center" vertical="center"/>
    </xf>
    <xf numFmtId="0" fontId="6" fillId="7" borderId="1" xfId="0" applyFont="1" applyFill="1" applyBorder="1" applyAlignment="1">
      <alignment horizontal="center" vertical="center"/>
    </xf>
    <xf numFmtId="0" fontId="6" fillId="7" borderId="19" xfId="0" applyFont="1" applyFill="1" applyBorder="1" applyAlignment="1">
      <alignment horizontal="center" vertical="center"/>
    </xf>
    <xf numFmtId="0" fontId="5" fillId="9" borderId="21" xfId="0" applyFont="1" applyFill="1" applyBorder="1" applyAlignment="1">
      <alignment horizontal="center" vertical="center"/>
    </xf>
    <xf numFmtId="0" fontId="3" fillId="9" borderId="23" xfId="0" applyFont="1" applyFill="1" applyBorder="1" applyAlignment="1">
      <alignment horizontal="center" vertical="center"/>
    </xf>
    <xf numFmtId="0" fontId="3" fillId="9" borderId="22" xfId="0" applyFont="1" applyFill="1" applyBorder="1" applyAlignment="1">
      <alignment horizontal="center" vertical="center"/>
    </xf>
    <xf numFmtId="0" fontId="3" fillId="9" borderId="24" xfId="0" applyFont="1" applyFill="1" applyBorder="1" applyAlignment="1">
      <alignment horizontal="center" vertical="center"/>
    </xf>
    <xf numFmtId="176" fontId="3" fillId="9" borderId="25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176" fontId="3" fillId="0" borderId="0" xfId="0" applyNumberFormat="1" applyFont="1" applyFill="1" applyBorder="1" applyAlignment="1">
      <alignment horizontal="center"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7" fillId="0" borderId="0" xfId="0" quotePrefix="1" applyFont="1" applyAlignment="1">
      <alignment horizontal="right"/>
    </xf>
    <xf numFmtId="0" fontId="8" fillId="0" borderId="0" xfId="0" applyFont="1" applyAlignment="1"/>
    <xf numFmtId="0" fontId="7" fillId="0" borderId="0" xfId="0" applyFont="1" applyAlignment="1"/>
    <xf numFmtId="0" fontId="7" fillId="0" borderId="44" xfId="0" applyFont="1" applyFill="1" applyBorder="1" applyAlignment="1">
      <alignment vertical="center" shrinkToFit="1"/>
    </xf>
    <xf numFmtId="0" fontId="7" fillId="0" borderId="45" xfId="0" applyFont="1" applyBorder="1" applyAlignment="1">
      <alignment horizontal="center" vertical="center" shrinkToFit="1"/>
    </xf>
    <xf numFmtId="0" fontId="7" fillId="0" borderId="45" xfId="0" applyFont="1" applyBorder="1" applyAlignment="1">
      <alignment vertical="center" shrinkToFit="1"/>
    </xf>
    <xf numFmtId="0" fontId="7" fillId="0" borderId="0" xfId="0" applyFont="1" applyAlignment="1">
      <alignment vertical="center" shrinkToFit="1"/>
    </xf>
    <xf numFmtId="0" fontId="7" fillId="0" borderId="0" xfId="0" applyFont="1" applyAlignment="1">
      <alignment vertical="top"/>
    </xf>
    <xf numFmtId="0" fontId="7" fillId="0" borderId="47" xfId="0" applyFont="1" applyFill="1" applyBorder="1" applyAlignment="1">
      <alignment vertical="center" shrinkToFit="1"/>
    </xf>
    <xf numFmtId="0" fontId="7" fillId="0" borderId="0" xfId="0" applyFont="1" applyBorder="1" applyAlignment="1">
      <alignment horizontal="center" vertical="center" shrinkToFit="1"/>
    </xf>
    <xf numFmtId="0" fontId="7" fillId="0" borderId="0" xfId="0" applyFont="1" applyBorder="1" applyAlignment="1">
      <alignment vertical="center" shrinkToFit="1"/>
    </xf>
    <xf numFmtId="0" fontId="7" fillId="0" borderId="26" xfId="0" applyFont="1" applyBorder="1" applyAlignment="1">
      <alignment vertical="center" shrinkToFit="1"/>
    </xf>
    <xf numFmtId="0" fontId="7" fillId="0" borderId="27" xfId="0" applyFont="1" applyBorder="1" applyAlignment="1">
      <alignment horizontal="center" vertical="center" shrinkToFit="1"/>
    </xf>
    <xf numFmtId="0" fontId="7" fillId="0" borderId="28" xfId="0" applyFont="1" applyBorder="1" applyAlignment="1">
      <alignment horizontal="center" vertical="center" shrinkToFit="1"/>
    </xf>
    <xf numFmtId="0" fontId="7" fillId="0" borderId="44" xfId="0" applyFont="1" applyBorder="1" applyAlignment="1">
      <alignment vertical="center" shrinkToFit="1"/>
    </xf>
    <xf numFmtId="0" fontId="7" fillId="0" borderId="0" xfId="0" applyFont="1" applyAlignment="1">
      <alignment vertical="center"/>
    </xf>
    <xf numFmtId="0" fontId="7" fillId="0" borderId="49" xfId="0" applyFont="1" applyBorder="1" applyAlignment="1">
      <alignment vertical="center" shrinkToFit="1"/>
    </xf>
    <xf numFmtId="0" fontId="7" fillId="0" borderId="50" xfId="0" applyFont="1" applyBorder="1" applyAlignment="1">
      <alignment horizontal="center" vertical="center" shrinkToFit="1"/>
    </xf>
    <xf numFmtId="0" fontId="7" fillId="0" borderId="47" xfId="0" applyFont="1" applyBorder="1" applyAlignment="1">
      <alignment vertical="center" shrinkToFit="1"/>
    </xf>
    <xf numFmtId="0" fontId="9" fillId="0" borderId="50" xfId="0" applyFont="1" applyBorder="1" applyAlignment="1">
      <alignment horizontal="center" vertical="center" shrinkToFit="1"/>
    </xf>
    <xf numFmtId="0" fontId="7" fillId="0" borderId="0" xfId="0" applyFont="1" applyAlignment="1">
      <alignment horizontal="right" vertical="center"/>
    </xf>
    <xf numFmtId="0" fontId="8" fillId="0" borderId="0" xfId="0" applyFont="1" applyBorder="1" applyAlignment="1">
      <alignment vertical="center" shrinkToFit="1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0" fontId="7" fillId="0" borderId="50" xfId="0" applyFont="1" applyBorder="1" applyAlignment="1">
      <alignment vertical="center" shrinkToFit="1"/>
    </xf>
    <xf numFmtId="0" fontId="7" fillId="0" borderId="51" xfId="0" applyFont="1" applyBorder="1" applyAlignment="1">
      <alignment vertical="center" shrinkToFit="1"/>
    </xf>
    <xf numFmtId="0" fontId="7" fillId="0" borderId="45" xfId="0" applyFont="1" applyBorder="1" applyAlignment="1">
      <alignment horizontal="left" vertical="center" shrinkToFit="1"/>
    </xf>
    <xf numFmtId="0" fontId="7" fillId="0" borderId="50" xfId="0" applyFont="1" applyBorder="1" applyAlignment="1">
      <alignment horizontal="left" vertical="center" shrinkToFit="1"/>
    </xf>
    <xf numFmtId="0" fontId="7" fillId="0" borderId="0" xfId="0" applyFont="1" applyBorder="1" applyAlignment="1">
      <alignment horizontal="left" vertical="center" shrinkToFit="1"/>
    </xf>
    <xf numFmtId="0" fontId="8" fillId="0" borderId="0" xfId="0" applyFont="1" applyBorder="1" applyAlignment="1">
      <alignment horizontal="center" vertical="center" shrinkToFit="1"/>
    </xf>
    <xf numFmtId="0" fontId="8" fillId="0" borderId="48" xfId="0" applyFont="1" applyBorder="1" applyAlignment="1">
      <alignment horizontal="center" vertical="center" shrinkToFit="1"/>
    </xf>
    <xf numFmtId="0" fontId="7" fillId="0" borderId="0" xfId="0" quotePrefix="1" applyFont="1" applyAlignment="1">
      <alignment horizontal="right" vertical="top"/>
    </xf>
    <xf numFmtId="0" fontId="7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right" vertical="center"/>
    </xf>
    <xf numFmtId="0" fontId="13" fillId="0" borderId="0" xfId="0" applyFont="1">
      <alignment vertical="center"/>
    </xf>
    <xf numFmtId="0" fontId="7" fillId="4" borderId="9" xfId="0" applyFont="1" applyFill="1" applyBorder="1" applyAlignment="1">
      <alignment horizontal="center" vertical="center"/>
    </xf>
    <xf numFmtId="0" fontId="11" fillId="3" borderId="7" xfId="0" applyFont="1" applyFill="1" applyBorder="1" applyAlignment="1">
      <alignment horizontal="center" vertical="center"/>
    </xf>
    <xf numFmtId="0" fontId="7" fillId="7" borderId="7" xfId="0" applyFont="1" applyFill="1" applyBorder="1" applyAlignment="1">
      <alignment horizontal="center" vertical="center"/>
    </xf>
    <xf numFmtId="0" fontId="7" fillId="8" borderId="7" xfId="0" applyFont="1" applyFill="1" applyBorder="1" applyAlignment="1">
      <alignment horizontal="center" vertical="center"/>
    </xf>
    <xf numFmtId="0" fontId="7" fillId="5" borderId="21" xfId="0" applyFont="1" applyFill="1" applyBorder="1" applyAlignment="1">
      <alignment horizontal="center" vertical="center"/>
    </xf>
    <xf numFmtId="0" fontId="7" fillId="0" borderId="31" xfId="0" applyFont="1" applyFill="1" applyBorder="1" applyAlignment="1">
      <alignment horizontal="center" vertical="center"/>
    </xf>
    <xf numFmtId="0" fontId="7" fillId="0" borderId="38" xfId="0" applyFont="1" applyFill="1" applyBorder="1" applyAlignment="1">
      <alignment horizontal="center" vertical="center"/>
    </xf>
    <xf numFmtId="0" fontId="7" fillId="4" borderId="10" xfId="0" applyFont="1" applyFill="1" applyBorder="1" applyAlignment="1">
      <alignment horizontal="center" vertical="center"/>
    </xf>
    <xf numFmtId="0" fontId="11" fillId="3" borderId="5" xfId="0" applyFont="1" applyFill="1" applyBorder="1" applyAlignment="1">
      <alignment horizontal="center" vertical="center"/>
    </xf>
    <xf numFmtId="0" fontId="7" fillId="7" borderId="5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center" vertical="center"/>
    </xf>
    <xf numFmtId="0" fontId="7" fillId="5" borderId="23" xfId="0" applyFont="1" applyFill="1" applyBorder="1" applyAlignment="1">
      <alignment horizontal="center" vertical="center"/>
    </xf>
    <xf numFmtId="176" fontId="7" fillId="0" borderId="39" xfId="0" applyNumberFormat="1" applyFont="1" applyFill="1" applyBorder="1" applyAlignment="1">
      <alignment horizontal="center" vertical="center"/>
    </xf>
    <xf numFmtId="176" fontId="7" fillId="0" borderId="40" xfId="0" applyNumberFormat="1" applyFont="1" applyFill="1" applyBorder="1" applyAlignment="1">
      <alignment horizontal="center" vertical="center"/>
    </xf>
    <xf numFmtId="0" fontId="7" fillId="4" borderId="1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/>
    </xf>
    <xf numFmtId="0" fontId="7" fillId="7" borderId="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7" fillId="5" borderId="22" xfId="0" applyFont="1" applyFill="1" applyBorder="1" applyAlignment="1">
      <alignment horizontal="center" vertical="center"/>
    </xf>
    <xf numFmtId="176" fontId="7" fillId="0" borderId="32" xfId="0" applyNumberFormat="1" applyFont="1" applyFill="1" applyBorder="1" applyAlignment="1">
      <alignment horizontal="center" vertical="center"/>
    </xf>
    <xf numFmtId="176" fontId="7" fillId="0" borderId="41" xfId="0" applyNumberFormat="1" applyFont="1" applyFill="1" applyBorder="1" applyAlignment="1">
      <alignment horizontal="center" vertical="center"/>
    </xf>
    <xf numFmtId="0" fontId="7" fillId="4" borderId="18" xfId="0" applyFont="1" applyFill="1" applyBorder="1" applyAlignment="1">
      <alignment horizontal="center" vertical="center"/>
    </xf>
    <xf numFmtId="0" fontId="11" fillId="3" borderId="19" xfId="0" applyFont="1" applyFill="1" applyBorder="1" applyAlignment="1">
      <alignment horizontal="center" vertical="center"/>
    </xf>
    <xf numFmtId="0" fontId="7" fillId="7" borderId="19" xfId="0" applyFont="1" applyFill="1" applyBorder="1" applyAlignment="1">
      <alignment horizontal="center" vertical="center"/>
    </xf>
    <xf numFmtId="0" fontId="7" fillId="8" borderId="19" xfId="0" applyFont="1" applyFill="1" applyBorder="1" applyAlignment="1">
      <alignment horizontal="center" vertical="center"/>
    </xf>
    <xf numFmtId="0" fontId="7" fillId="5" borderId="24" xfId="0" applyFont="1" applyFill="1" applyBorder="1" applyAlignment="1">
      <alignment horizontal="center" vertical="center"/>
    </xf>
    <xf numFmtId="176" fontId="7" fillId="0" borderId="37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4" borderId="16" xfId="0" applyNumberFormat="1" applyFont="1" applyFill="1" applyBorder="1" applyAlignment="1">
      <alignment horizontal="center" vertical="center"/>
    </xf>
    <xf numFmtId="176" fontId="7" fillId="3" borderId="17" xfId="0" applyNumberFormat="1" applyFont="1" applyFill="1" applyBorder="1" applyAlignment="1">
      <alignment horizontal="center" vertical="center"/>
    </xf>
    <xf numFmtId="176" fontId="7" fillId="7" borderId="17" xfId="0" applyNumberFormat="1" applyFont="1" applyFill="1" applyBorder="1" applyAlignment="1">
      <alignment horizontal="center" vertical="center"/>
    </xf>
    <xf numFmtId="176" fontId="7" fillId="8" borderId="17" xfId="0" applyNumberFormat="1" applyFont="1" applyFill="1" applyBorder="1" applyAlignment="1">
      <alignment horizontal="center" vertical="center"/>
    </xf>
    <xf numFmtId="176" fontId="7" fillId="5" borderId="25" xfId="0" applyNumberFormat="1" applyFont="1" applyFill="1" applyBorder="1" applyAlignment="1">
      <alignment horizontal="center" vertical="center"/>
    </xf>
    <xf numFmtId="176" fontId="7" fillId="0" borderId="29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0" fontId="8" fillId="0" borderId="48" xfId="0" applyFont="1" applyBorder="1">
      <alignment vertical="center"/>
    </xf>
    <xf numFmtId="0" fontId="7" fillId="0" borderId="46" xfId="0" applyFont="1" applyBorder="1" applyAlignment="1">
      <alignment vertical="center" shrinkToFit="1"/>
    </xf>
    <xf numFmtId="0" fontId="7" fillId="0" borderId="27" xfId="0" applyFont="1" applyBorder="1" applyAlignment="1">
      <alignment horizontal="left" vertical="center" shrinkToFit="1"/>
    </xf>
    <xf numFmtId="0" fontId="7" fillId="0" borderId="28" xfId="0" applyFont="1" applyBorder="1" applyAlignment="1">
      <alignment vertical="center" shrinkToFit="1"/>
    </xf>
    <xf numFmtId="0" fontId="7" fillId="0" borderId="48" xfId="0" applyFont="1" applyBorder="1" applyAlignment="1">
      <alignment vertical="center" shrinkToFit="1"/>
    </xf>
    <xf numFmtId="0" fontId="11" fillId="0" borderId="50" xfId="0" applyFont="1" applyBorder="1" applyAlignment="1">
      <alignment horizontal="left" vertical="center" shrinkToFit="1"/>
    </xf>
    <xf numFmtId="0" fontId="8" fillId="0" borderId="46" xfId="0" applyFont="1" applyBorder="1" applyAlignment="1">
      <alignment vertical="center" shrinkToFit="1"/>
    </xf>
    <xf numFmtId="0" fontId="8" fillId="10" borderId="0" xfId="0" applyFont="1" applyFill="1">
      <alignment vertical="center"/>
    </xf>
    <xf numFmtId="0" fontId="7" fillId="10" borderId="0" xfId="0" applyFont="1" applyFill="1" applyAlignment="1">
      <alignment horizontal="right" vertical="center"/>
    </xf>
    <xf numFmtId="0" fontId="7" fillId="0" borderId="0" xfId="0" applyFont="1" applyBorder="1" applyAlignment="1">
      <alignment horizontal="center" vertical="center" shrinkToFit="1"/>
    </xf>
    <xf numFmtId="0" fontId="11" fillId="0" borderId="0" xfId="0" applyFont="1" applyBorder="1" applyAlignment="1">
      <alignment horizontal="left" vertical="center" shrinkToFit="1"/>
    </xf>
    <xf numFmtId="0" fontId="4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3" fillId="10" borderId="0" xfId="0" applyFont="1" applyFill="1" applyAlignment="1">
      <alignment horizontal="center" vertical="center"/>
    </xf>
    <xf numFmtId="0" fontId="14" fillId="0" borderId="0" xfId="0" applyFo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7" fillId="0" borderId="45" xfId="0" applyFont="1" applyBorder="1" applyAlignment="1">
      <alignment horizontal="center" vertical="center" shrinkToFit="1"/>
    </xf>
    <xf numFmtId="0" fontId="7" fillId="0" borderId="46" xfId="0" applyFont="1" applyBorder="1" applyAlignment="1">
      <alignment horizontal="center" vertical="center" shrinkToFit="1"/>
    </xf>
    <xf numFmtId="0" fontId="8" fillId="0" borderId="45" xfId="0" applyFont="1" applyBorder="1" applyAlignment="1">
      <alignment horizontal="center" vertical="center" shrinkToFit="1"/>
    </xf>
    <xf numFmtId="0" fontId="8" fillId="0" borderId="46" xfId="0" applyFont="1" applyBorder="1" applyAlignment="1">
      <alignment horizontal="center" vertical="center" shrinkToFit="1"/>
    </xf>
    <xf numFmtId="0" fontId="8" fillId="0" borderId="0" xfId="0" applyFont="1" applyBorder="1" applyAlignment="1">
      <alignment horizontal="center" vertical="center" shrinkToFit="1"/>
    </xf>
    <xf numFmtId="0" fontId="8" fillId="0" borderId="48" xfId="0" applyFont="1" applyBorder="1" applyAlignment="1">
      <alignment horizontal="center" vertical="center" shrinkToFit="1"/>
    </xf>
    <xf numFmtId="0" fontId="7" fillId="0" borderId="0" xfId="0" applyFont="1" applyAlignment="1">
      <alignment horizontal="justify" wrapText="1"/>
    </xf>
    <xf numFmtId="0" fontId="7" fillId="0" borderId="45" xfId="0" applyFont="1" applyFill="1" applyBorder="1" applyAlignment="1">
      <alignment horizontal="center" vertical="center" shrinkToFit="1"/>
    </xf>
    <xf numFmtId="0" fontId="7" fillId="0" borderId="46" xfId="0" applyFont="1" applyFill="1" applyBorder="1" applyAlignment="1">
      <alignment horizontal="center" vertical="center" shrinkToFit="1"/>
    </xf>
    <xf numFmtId="0" fontId="7" fillId="0" borderId="0" xfId="0" applyFont="1" applyFill="1" applyBorder="1" applyAlignment="1">
      <alignment horizontal="center" vertical="center" shrinkToFit="1"/>
    </xf>
    <xf numFmtId="0" fontId="7" fillId="0" borderId="48" xfId="0" applyFont="1" applyFill="1" applyBorder="1" applyAlignment="1">
      <alignment horizontal="center" vertical="center" shrinkToFit="1"/>
    </xf>
    <xf numFmtId="0" fontId="8" fillId="0" borderId="50" xfId="0" applyFont="1" applyBorder="1" applyAlignment="1">
      <alignment horizontal="center" vertical="center" shrinkToFit="1"/>
    </xf>
    <xf numFmtId="0" fontId="8" fillId="0" borderId="51" xfId="0" applyFont="1" applyBorder="1" applyAlignment="1">
      <alignment horizontal="center" vertical="center" shrinkToFit="1"/>
    </xf>
    <xf numFmtId="0" fontId="10" fillId="0" borderId="50" xfId="0" applyFont="1" applyBorder="1" applyAlignment="1">
      <alignment horizontal="center" vertical="center" shrinkToFit="1"/>
    </xf>
    <xf numFmtId="0" fontId="10" fillId="0" borderId="51" xfId="0" applyFont="1" applyBorder="1" applyAlignment="1">
      <alignment horizontal="center" vertical="center" shrinkToFit="1"/>
    </xf>
    <xf numFmtId="0" fontId="7" fillId="0" borderId="0" xfId="0" applyFont="1" applyBorder="1" applyAlignment="1">
      <alignment horizontal="center" vertical="center" shrinkToFit="1"/>
    </xf>
    <xf numFmtId="0" fontId="7" fillId="0" borderId="0" xfId="0" applyFont="1" applyBorder="1" applyAlignment="1">
      <alignment horizontal="center" vertical="center"/>
    </xf>
    <xf numFmtId="0" fontId="7" fillId="0" borderId="50" xfId="0" applyFont="1" applyBorder="1" applyAlignment="1">
      <alignment horizontal="center" vertical="center" shrinkToFit="1"/>
    </xf>
    <xf numFmtId="0" fontId="7" fillId="0" borderId="51" xfId="0" applyFont="1" applyBorder="1" applyAlignment="1">
      <alignment horizontal="center" vertical="center" shrinkToFit="1"/>
    </xf>
    <xf numFmtId="0" fontId="7" fillId="0" borderId="0" xfId="0" applyFont="1" applyAlignment="1">
      <alignment horizontal="left" wrapText="1"/>
    </xf>
    <xf numFmtId="0" fontId="7" fillId="0" borderId="27" xfId="0" applyFont="1" applyBorder="1" applyAlignment="1">
      <alignment horizontal="center" vertical="center" shrinkToFit="1"/>
    </xf>
    <xf numFmtId="0" fontId="7" fillId="0" borderId="28" xfId="0" applyFont="1" applyBorder="1" applyAlignment="1">
      <alignment horizontal="center" vertical="center" shrinkToFit="1"/>
    </xf>
    <xf numFmtId="0" fontId="7" fillId="0" borderId="44" xfId="0" applyFont="1" applyFill="1" applyBorder="1" applyAlignment="1">
      <alignment horizontal="center" vertical="center" shrinkToFit="1"/>
    </xf>
    <xf numFmtId="0" fontId="7" fillId="0" borderId="26" xfId="0" applyFont="1" applyBorder="1" applyAlignment="1">
      <alignment horizontal="center" vertical="center" shrinkToFit="1"/>
    </xf>
    <xf numFmtId="0" fontId="7" fillId="0" borderId="3" xfId="0" applyFont="1" applyFill="1" applyBorder="1" applyAlignment="1">
      <alignment horizontal="center" vertical="center" shrinkToFit="1"/>
    </xf>
    <xf numFmtId="0" fontId="7" fillId="0" borderId="4" xfId="0" applyFont="1" applyFill="1" applyBorder="1" applyAlignment="1">
      <alignment horizontal="center" vertical="center" shrinkToFit="1"/>
    </xf>
    <xf numFmtId="0" fontId="7" fillId="0" borderId="30" xfId="0" applyFont="1" applyFill="1" applyBorder="1" applyAlignment="1">
      <alignment horizontal="center" vertical="center" shrinkToFit="1"/>
    </xf>
    <xf numFmtId="0" fontId="7" fillId="0" borderId="20" xfId="0" applyFont="1" applyFill="1" applyBorder="1" applyAlignment="1">
      <alignment horizontal="center" vertical="center" shrinkToFit="1"/>
    </xf>
    <xf numFmtId="0" fontId="7" fillId="0" borderId="35" xfId="0" applyFont="1" applyFill="1" applyBorder="1" applyAlignment="1">
      <alignment horizontal="center" vertical="center"/>
    </xf>
    <xf numFmtId="0" fontId="7" fillId="0" borderId="3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left" vertical="center"/>
    </xf>
    <xf numFmtId="0" fontId="7" fillId="0" borderId="8" xfId="0" applyFont="1" applyFill="1" applyBorder="1" applyAlignment="1">
      <alignment horizontal="left" vertical="center"/>
    </xf>
    <xf numFmtId="0" fontId="7" fillId="0" borderId="33" xfId="0" applyFont="1" applyFill="1" applyBorder="1" applyAlignment="1">
      <alignment horizontal="center" vertical="center" shrinkToFit="1"/>
    </xf>
    <xf numFmtId="0" fontId="7" fillId="0" borderId="34" xfId="0" applyFont="1" applyFill="1" applyBorder="1" applyAlignment="1">
      <alignment horizontal="center" vertical="center" shrinkToFit="1"/>
    </xf>
    <xf numFmtId="0" fontId="9" fillId="0" borderId="27" xfId="0" applyFont="1" applyBorder="1" applyAlignment="1">
      <alignment horizontal="center" vertical="center" shrinkToFit="1"/>
    </xf>
    <xf numFmtId="0" fontId="9" fillId="0" borderId="28" xfId="0" applyFont="1" applyBorder="1" applyAlignment="1">
      <alignment horizontal="center" vertical="center" shrinkToFit="1"/>
    </xf>
    <xf numFmtId="0" fontId="9" fillId="0" borderId="50" xfId="0" applyFont="1" applyBorder="1" applyAlignment="1">
      <alignment horizontal="center" vertical="center" shrinkToFit="1"/>
    </xf>
    <xf numFmtId="0" fontId="11" fillId="0" borderId="0" xfId="0" applyFont="1" applyBorder="1" applyAlignment="1">
      <alignment horizontal="center" vertical="center" shrinkToFit="1"/>
    </xf>
    <xf numFmtId="0" fontId="12" fillId="0" borderId="0" xfId="0" applyFont="1" applyBorder="1" applyAlignment="1">
      <alignment horizontal="center" vertical="center" shrinkToFit="1"/>
    </xf>
    <xf numFmtId="0" fontId="12" fillId="0" borderId="48" xfId="0" applyFont="1" applyBorder="1" applyAlignment="1">
      <alignment horizontal="center" vertical="center" shrinkToFit="1"/>
    </xf>
    <xf numFmtId="0" fontId="7" fillId="0" borderId="44" xfId="0" applyFont="1" applyBorder="1" applyAlignment="1">
      <alignment horizontal="center" vertical="center" shrinkToFit="1"/>
    </xf>
    <xf numFmtId="0" fontId="11" fillId="0" borderId="50" xfId="0" applyFont="1" applyBorder="1" applyAlignment="1">
      <alignment horizontal="center" vertical="center" shrinkToFit="1"/>
    </xf>
    <xf numFmtId="0" fontId="12" fillId="0" borderId="50" xfId="0" applyFont="1" applyBorder="1" applyAlignment="1">
      <alignment horizontal="center" vertical="center" shrinkToFit="1"/>
    </xf>
    <xf numFmtId="0" fontId="12" fillId="0" borderId="51" xfId="0" applyFont="1" applyBorder="1" applyAlignment="1">
      <alignment horizontal="center" vertical="center" shrinkToFit="1"/>
    </xf>
    <xf numFmtId="0" fontId="9" fillId="0" borderId="51" xfId="0" applyFont="1" applyBorder="1" applyAlignment="1">
      <alignment horizontal="center" vertical="center" shrinkToFit="1"/>
    </xf>
    <xf numFmtId="0" fontId="3" fillId="0" borderId="30" xfId="0" applyFont="1" applyFill="1" applyBorder="1" applyAlignment="1">
      <alignment horizontal="center" vertical="center" shrinkToFit="1"/>
    </xf>
    <xf numFmtId="0" fontId="3" fillId="0" borderId="20" xfId="0" applyFont="1" applyFill="1" applyBorder="1" applyAlignment="1">
      <alignment horizontal="center" vertical="center" shrinkToFit="1"/>
    </xf>
    <xf numFmtId="0" fontId="3" fillId="0" borderId="35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left" vertical="center"/>
    </xf>
    <xf numFmtId="0" fontId="2" fillId="0" borderId="8" xfId="0" applyFont="1" applyFill="1" applyBorder="1" applyAlignment="1">
      <alignment horizontal="left" vertical="center"/>
    </xf>
    <xf numFmtId="0" fontId="3" fillId="0" borderId="33" xfId="0" applyFont="1" applyFill="1" applyBorder="1" applyAlignment="1">
      <alignment horizontal="center" vertical="center" shrinkToFit="1"/>
    </xf>
    <xf numFmtId="0" fontId="3" fillId="0" borderId="34" xfId="0" applyFont="1" applyFill="1" applyBorder="1" applyAlignment="1">
      <alignment horizontal="center" vertical="center" shrinkToFit="1"/>
    </xf>
    <xf numFmtId="0" fontId="3" fillId="0" borderId="3" xfId="0" applyFont="1" applyFill="1" applyBorder="1" applyAlignment="1">
      <alignment horizontal="center" vertical="center" shrinkToFit="1"/>
    </xf>
    <xf numFmtId="0" fontId="3" fillId="0" borderId="4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 shrinkToFit="1"/>
    </xf>
    <xf numFmtId="0" fontId="3" fillId="0" borderId="52" xfId="0" applyFont="1" applyFill="1" applyBorder="1" applyAlignment="1">
      <alignment horizontal="center" vertical="center" shrinkToFit="1"/>
    </xf>
    <xf numFmtId="0" fontId="3" fillId="0" borderId="37" xfId="0" applyFont="1" applyFill="1" applyBorder="1" applyAlignment="1">
      <alignment horizontal="center" vertical="center" shrinkToFit="1"/>
    </xf>
    <xf numFmtId="0" fontId="3" fillId="0" borderId="55" xfId="0" applyFont="1" applyFill="1" applyBorder="1" applyAlignment="1">
      <alignment horizontal="center" vertical="center" shrinkToFit="1"/>
    </xf>
    <xf numFmtId="0" fontId="3" fillId="0" borderId="36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 shrinkToFit="1"/>
    </xf>
    <xf numFmtId="0" fontId="3" fillId="0" borderId="53" xfId="0" applyFont="1" applyFill="1" applyBorder="1" applyAlignment="1">
      <alignment horizontal="center" vertical="center" shrinkToFit="1"/>
    </xf>
    <xf numFmtId="0" fontId="3" fillId="0" borderId="54" xfId="0" applyFont="1" applyFill="1" applyBorder="1" applyAlignment="1">
      <alignment horizontal="center" vertical="center" shrinkToFit="1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left" vertical="center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FFCC66"/>
      <color rgb="FF99FF99"/>
      <color rgb="FF009900"/>
      <color rgb="FF66FF66"/>
      <color rgb="FFFF3399"/>
      <color rgb="FFFFCCFF"/>
      <color rgb="FF00FF00"/>
      <color rgb="FF66CCFF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[1]解答シート!$B$30:$C$30</c:f>
              <c:strCache>
                <c:ptCount val="1"/>
                <c:pt idx="0">
                  <c:v>見奈良太郎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[1]解答シート!$D$30:$H$30</c:f>
              <c:numCache>
                <c:formatCode>General</c:formatCode>
                <c:ptCount val="5"/>
                <c:pt idx="0">
                  <c:v>18</c:v>
                </c:pt>
                <c:pt idx="1">
                  <c:v>20</c:v>
                </c:pt>
                <c:pt idx="2">
                  <c:v>23</c:v>
                </c:pt>
                <c:pt idx="3">
                  <c:v>22</c:v>
                </c:pt>
                <c:pt idx="4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E7-4EF3-B63C-D43289B644B9}"/>
            </c:ext>
          </c:extLst>
        </c:ser>
        <c:ser>
          <c:idx val="1"/>
          <c:order val="1"/>
          <c:tx>
            <c:strRef>
              <c:f>[1]解答シート!$B$31:$C$31</c:f>
              <c:strCache>
                <c:ptCount val="1"/>
                <c:pt idx="0">
                  <c:v>重信　花子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[1]解答シート!$D$31:$H$31</c:f>
              <c:numCache>
                <c:formatCode>General</c:formatCode>
                <c:ptCount val="5"/>
                <c:pt idx="0">
                  <c:v>7</c:v>
                </c:pt>
                <c:pt idx="1">
                  <c:v>9</c:v>
                </c:pt>
                <c:pt idx="2">
                  <c:v>10</c:v>
                </c:pt>
                <c:pt idx="3">
                  <c:v>13</c:v>
                </c:pt>
                <c:pt idx="4">
                  <c:v>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E7-4EF3-B63C-D43289B644B9}"/>
            </c:ext>
          </c:extLst>
        </c:ser>
        <c:ser>
          <c:idx val="2"/>
          <c:order val="2"/>
          <c:tx>
            <c:strRef>
              <c:f>[1]解答シート!$B$32:$C$32</c:f>
              <c:strCache>
                <c:ptCount val="1"/>
                <c:pt idx="0">
                  <c:v>宇和　二郎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[1]解答シート!$D$32:$H$32</c:f>
              <c:numCache>
                <c:formatCode>General</c:formatCode>
                <c:ptCount val="5"/>
                <c:pt idx="0">
                  <c:v>11</c:v>
                </c:pt>
                <c:pt idx="1">
                  <c:v>12</c:v>
                </c:pt>
                <c:pt idx="2">
                  <c:v>14</c:v>
                </c:pt>
                <c:pt idx="3">
                  <c:v>17</c:v>
                </c:pt>
                <c:pt idx="4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7-4EF3-B63C-D43289B644B9}"/>
            </c:ext>
          </c:extLst>
        </c:ser>
        <c:ser>
          <c:idx val="3"/>
          <c:order val="3"/>
          <c:tx>
            <c:strRef>
              <c:f>[1]解答シート!$B$33:$C$33</c:f>
              <c:strCache>
                <c:ptCount val="1"/>
                <c:pt idx="0">
                  <c:v>新居浜三郎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[1]解答シート!$D$33:$H$33</c:f>
              <c:numCache>
                <c:formatCode>General</c:formatCode>
                <c:ptCount val="5"/>
                <c:pt idx="0">
                  <c:v>12</c:v>
                </c:pt>
                <c:pt idx="1">
                  <c:v>14</c:v>
                </c:pt>
                <c:pt idx="2">
                  <c:v>15</c:v>
                </c:pt>
                <c:pt idx="3">
                  <c:v>16</c:v>
                </c:pt>
                <c:pt idx="4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E7-4EF3-B63C-D43289B644B9}"/>
            </c:ext>
          </c:extLst>
        </c:ser>
        <c:ser>
          <c:idx val="4"/>
          <c:order val="4"/>
          <c:tx>
            <c:strRef>
              <c:f>[1]解答シート!$B$34:$C$34</c:f>
              <c:strCache>
                <c:ptCount val="1"/>
                <c:pt idx="0">
                  <c:v>今治　春子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[1]解答シート!$D$34:$H$34</c:f>
              <c:numCache>
                <c:formatCode>General</c:formatCode>
                <c:ptCount val="5"/>
                <c:pt idx="0">
                  <c:v>8</c:v>
                </c:pt>
                <c:pt idx="1">
                  <c:v>7</c:v>
                </c:pt>
                <c:pt idx="2">
                  <c:v>9</c:v>
                </c:pt>
                <c:pt idx="3">
                  <c:v>11</c:v>
                </c:pt>
                <c:pt idx="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7E7-4EF3-B63C-D43289B644B9}"/>
            </c:ext>
          </c:extLst>
        </c:ser>
        <c:ser>
          <c:idx val="5"/>
          <c:order val="5"/>
          <c:tx>
            <c:strRef>
              <c:f>[1]解答シート!$B$35:$C$35</c:f>
              <c:strCache>
                <c:ptCount val="1"/>
                <c:pt idx="0">
                  <c:v>松山　愛子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[1]解答シート!$D$29:$H$29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[1]解答シート!$D$35:$H$35</c:f>
              <c:numCache>
                <c:formatCode>General</c:formatCode>
                <c:ptCount val="5"/>
                <c:pt idx="0">
                  <c:v>7</c:v>
                </c:pt>
                <c:pt idx="1">
                  <c:v>8</c:v>
                </c:pt>
                <c:pt idx="2">
                  <c:v>10</c:v>
                </c:pt>
                <c:pt idx="3">
                  <c:v>12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7E7-4EF3-B63C-D43289B64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5045288"/>
        <c:axId val="755043976"/>
      </c:lineChart>
      <c:catAx>
        <c:axId val="75504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55043976"/>
        <c:crosses val="autoZero"/>
        <c:auto val="1"/>
        <c:lblAlgn val="ctr"/>
        <c:lblOffset val="100"/>
        <c:noMultiLvlLbl val="0"/>
      </c:catAx>
      <c:valAx>
        <c:axId val="755043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55045288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/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>
        <a:lumMod val="75000"/>
      </a:schemeClr>
    </a:solidFill>
    <a:ln w="25400" cap="flat" cmpd="sng" algn="ctr">
      <a:solidFill>
        <a:schemeClr val="tx1"/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解答!$D$2</c:f>
              <c:strCache>
                <c:ptCount val="1"/>
                <c:pt idx="0">
                  <c:v>和食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解答!$B$3:$C$8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60代以上</c:v>
                </c:pt>
              </c:strCache>
            </c:strRef>
          </c:cat>
          <c:val>
            <c:numRef>
              <c:f>解答!$D$3:$D$8</c:f>
              <c:numCache>
                <c:formatCode>General</c:formatCode>
                <c:ptCount val="6"/>
                <c:pt idx="0">
                  <c:v>54</c:v>
                </c:pt>
                <c:pt idx="1">
                  <c:v>56</c:v>
                </c:pt>
                <c:pt idx="2">
                  <c:v>51</c:v>
                </c:pt>
                <c:pt idx="3">
                  <c:v>52</c:v>
                </c:pt>
                <c:pt idx="4">
                  <c:v>54</c:v>
                </c:pt>
                <c:pt idx="5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58-40EA-A4BF-F44E18CEEFE6}"/>
            </c:ext>
          </c:extLst>
        </c:ser>
        <c:ser>
          <c:idx val="1"/>
          <c:order val="1"/>
          <c:tx>
            <c:strRef>
              <c:f>解答!$E$2</c:f>
              <c:strCache>
                <c:ptCount val="1"/>
                <c:pt idx="0">
                  <c:v>洋食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解答!$B$3:$C$8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60代以上</c:v>
                </c:pt>
              </c:strCache>
            </c:strRef>
          </c:cat>
          <c:val>
            <c:numRef>
              <c:f>解答!$E$3:$E$8</c:f>
              <c:numCache>
                <c:formatCode>General</c:formatCode>
                <c:ptCount val="6"/>
                <c:pt idx="0">
                  <c:v>39</c:v>
                </c:pt>
                <c:pt idx="1">
                  <c:v>22</c:v>
                </c:pt>
                <c:pt idx="2">
                  <c:v>32</c:v>
                </c:pt>
                <c:pt idx="3">
                  <c:v>41</c:v>
                </c:pt>
                <c:pt idx="4">
                  <c:v>42</c:v>
                </c:pt>
                <c:pt idx="5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58-40EA-A4BF-F44E18CEEFE6}"/>
            </c:ext>
          </c:extLst>
        </c:ser>
        <c:ser>
          <c:idx val="2"/>
          <c:order val="2"/>
          <c:tx>
            <c:strRef>
              <c:f>解答!$F$2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解答!$B$3:$C$8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60代以上</c:v>
                </c:pt>
              </c:strCache>
            </c:strRef>
          </c:cat>
          <c:val>
            <c:numRef>
              <c:f>解答!$F$3:$F$8</c:f>
              <c:numCache>
                <c:formatCode>General</c:formatCode>
                <c:ptCount val="6"/>
                <c:pt idx="0">
                  <c:v>6</c:v>
                </c:pt>
                <c:pt idx="1">
                  <c:v>14</c:v>
                </c:pt>
                <c:pt idx="2">
                  <c:v>12</c:v>
                </c:pt>
                <c:pt idx="3">
                  <c:v>4</c:v>
                </c:pt>
                <c:pt idx="4">
                  <c:v>3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58-40EA-A4BF-F44E18CEEFE6}"/>
            </c:ext>
          </c:extLst>
        </c:ser>
        <c:ser>
          <c:idx val="3"/>
          <c:order val="3"/>
          <c:tx>
            <c:strRef>
              <c:f>解答!$G$2</c:f>
              <c:strCache>
                <c:ptCount val="1"/>
                <c:pt idx="0">
                  <c:v>食べない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解答!$B$3:$C$8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60代以上</c:v>
                </c:pt>
              </c:strCache>
            </c:strRef>
          </c:cat>
          <c:val>
            <c:numRef>
              <c:f>解答!$G$3:$G$8</c:f>
              <c:numCache>
                <c:formatCode>General</c:formatCode>
                <c:ptCount val="6"/>
                <c:pt idx="0">
                  <c:v>1</c:v>
                </c:pt>
                <c:pt idx="1">
                  <c:v>8</c:v>
                </c:pt>
                <c:pt idx="2">
                  <c:v>5</c:v>
                </c:pt>
                <c:pt idx="3">
                  <c:v>3</c:v>
                </c:pt>
                <c:pt idx="4">
                  <c:v>1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58-40EA-A4BF-F44E18CEEF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1233216"/>
        <c:axId val="321228904"/>
      </c:barChart>
      <c:catAx>
        <c:axId val="32123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21228904"/>
        <c:crosses val="autoZero"/>
        <c:auto val="1"/>
        <c:lblAlgn val="ctr"/>
        <c:lblOffset val="100"/>
        <c:noMultiLvlLbl val="0"/>
      </c:catAx>
      <c:valAx>
        <c:axId val="321228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21233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bg1">
            <a:lumMod val="85000"/>
          </a:schemeClr>
        </a:solidFill>
        <a:ln w="12700">
          <a:solidFill>
            <a:srgbClr val="FF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lt1"/>
    </a:solidFill>
    <a:ln w="2540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chemeClr val="accent2">
            <a:lumMod val="40000"/>
            <a:lumOff val="6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解答!$B$12:$C$12</c:f>
              <c:strCache>
                <c:ptCount val="2"/>
                <c:pt idx="0">
                  <c:v>10代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65D-4C2D-842E-EDA72B4F502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65D-4C2D-842E-EDA72B4F502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65D-4C2D-842E-EDA72B4F502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65D-4C2D-842E-EDA72B4F502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解答!$D$11:$G$11</c:f>
              <c:strCache>
                <c:ptCount val="4"/>
                <c:pt idx="0">
                  <c:v>和食</c:v>
                </c:pt>
                <c:pt idx="1">
                  <c:v>洋食</c:v>
                </c:pt>
                <c:pt idx="2">
                  <c:v>その他</c:v>
                </c:pt>
                <c:pt idx="3">
                  <c:v>食べない</c:v>
                </c:pt>
              </c:strCache>
            </c:strRef>
          </c:cat>
          <c:val>
            <c:numRef>
              <c:f>解答!$D$12:$G$12</c:f>
              <c:numCache>
                <c:formatCode>General</c:formatCode>
                <c:ptCount val="4"/>
                <c:pt idx="0">
                  <c:v>54</c:v>
                </c:pt>
                <c:pt idx="1">
                  <c:v>39</c:v>
                </c:pt>
                <c:pt idx="2">
                  <c:v>6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DE-4E83-A633-B9957037F12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25400" cap="flat" cmpd="sng" algn="ctr">
      <a:solidFill>
        <a:srgbClr val="C00000"/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解答!$B$30:$C$30</c:f>
              <c:strCache>
                <c:ptCount val="2"/>
                <c:pt idx="0">
                  <c:v>見奈良太郎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解答!$D$29:$H$29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解答!$D$30:$H$30</c:f>
              <c:numCache>
                <c:formatCode>General</c:formatCode>
                <c:ptCount val="5"/>
                <c:pt idx="0">
                  <c:v>18</c:v>
                </c:pt>
                <c:pt idx="1">
                  <c:v>20</c:v>
                </c:pt>
                <c:pt idx="2">
                  <c:v>23</c:v>
                </c:pt>
                <c:pt idx="3">
                  <c:v>22</c:v>
                </c:pt>
                <c:pt idx="4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19-4547-B704-9A167B07EF87}"/>
            </c:ext>
          </c:extLst>
        </c:ser>
        <c:ser>
          <c:idx val="1"/>
          <c:order val="1"/>
          <c:tx>
            <c:strRef>
              <c:f>解答!$B$31:$C$31</c:f>
              <c:strCache>
                <c:ptCount val="2"/>
                <c:pt idx="0">
                  <c:v>重信　花子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解答!$D$29:$H$29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解答!$D$31:$H$31</c:f>
              <c:numCache>
                <c:formatCode>General</c:formatCode>
                <c:ptCount val="5"/>
                <c:pt idx="0">
                  <c:v>7</c:v>
                </c:pt>
                <c:pt idx="1">
                  <c:v>9</c:v>
                </c:pt>
                <c:pt idx="2">
                  <c:v>10</c:v>
                </c:pt>
                <c:pt idx="3">
                  <c:v>13</c:v>
                </c:pt>
                <c:pt idx="4">
                  <c:v>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19-4547-B704-9A167B07EF87}"/>
            </c:ext>
          </c:extLst>
        </c:ser>
        <c:ser>
          <c:idx val="2"/>
          <c:order val="2"/>
          <c:tx>
            <c:strRef>
              <c:f>解答!$B$32:$C$32</c:f>
              <c:strCache>
                <c:ptCount val="2"/>
                <c:pt idx="0">
                  <c:v>宇和　二郎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解答!$D$29:$H$29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解答!$D$32:$H$32</c:f>
              <c:numCache>
                <c:formatCode>General</c:formatCode>
                <c:ptCount val="5"/>
                <c:pt idx="0">
                  <c:v>11</c:v>
                </c:pt>
                <c:pt idx="1">
                  <c:v>12</c:v>
                </c:pt>
                <c:pt idx="2">
                  <c:v>14</c:v>
                </c:pt>
                <c:pt idx="3">
                  <c:v>17</c:v>
                </c:pt>
                <c:pt idx="4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19-4547-B704-9A167B07EF87}"/>
            </c:ext>
          </c:extLst>
        </c:ser>
        <c:ser>
          <c:idx val="3"/>
          <c:order val="3"/>
          <c:tx>
            <c:strRef>
              <c:f>解答!$B$33:$C$33</c:f>
              <c:strCache>
                <c:ptCount val="2"/>
                <c:pt idx="0">
                  <c:v>新居浜三郎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解答!$D$29:$H$29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解答!$D$33:$H$33</c:f>
              <c:numCache>
                <c:formatCode>General</c:formatCode>
                <c:ptCount val="5"/>
                <c:pt idx="0">
                  <c:v>12</c:v>
                </c:pt>
                <c:pt idx="1">
                  <c:v>14</c:v>
                </c:pt>
                <c:pt idx="2">
                  <c:v>15</c:v>
                </c:pt>
                <c:pt idx="3">
                  <c:v>16</c:v>
                </c:pt>
                <c:pt idx="4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19-4547-B704-9A167B07EF87}"/>
            </c:ext>
          </c:extLst>
        </c:ser>
        <c:ser>
          <c:idx val="4"/>
          <c:order val="4"/>
          <c:tx>
            <c:strRef>
              <c:f>解答!$B$34:$C$34</c:f>
              <c:strCache>
                <c:ptCount val="2"/>
                <c:pt idx="0">
                  <c:v>今治　春子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解答!$D$29:$H$29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解答!$D$34:$H$34</c:f>
              <c:numCache>
                <c:formatCode>General</c:formatCode>
                <c:ptCount val="5"/>
                <c:pt idx="0">
                  <c:v>8</c:v>
                </c:pt>
                <c:pt idx="1">
                  <c:v>7</c:v>
                </c:pt>
                <c:pt idx="2">
                  <c:v>9</c:v>
                </c:pt>
                <c:pt idx="3">
                  <c:v>11</c:v>
                </c:pt>
                <c:pt idx="4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C19-4547-B704-9A167B07EF87}"/>
            </c:ext>
          </c:extLst>
        </c:ser>
        <c:ser>
          <c:idx val="5"/>
          <c:order val="5"/>
          <c:tx>
            <c:strRef>
              <c:f>解答!$B$35:$C$35</c:f>
              <c:strCache>
                <c:ptCount val="2"/>
                <c:pt idx="0">
                  <c:v>松山　愛子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解答!$D$29:$H$29</c:f>
              <c:strCache>
                <c:ptCount val="5"/>
                <c:pt idx="0">
                  <c:v>１回目</c:v>
                </c:pt>
                <c:pt idx="1">
                  <c:v>２回目</c:v>
                </c:pt>
                <c:pt idx="2">
                  <c:v>３回目</c:v>
                </c:pt>
                <c:pt idx="3">
                  <c:v>４回目</c:v>
                </c:pt>
                <c:pt idx="4">
                  <c:v>５回目</c:v>
                </c:pt>
              </c:strCache>
            </c:strRef>
          </c:cat>
          <c:val>
            <c:numRef>
              <c:f>解答!$D$35:$H$35</c:f>
              <c:numCache>
                <c:formatCode>General</c:formatCode>
                <c:ptCount val="5"/>
                <c:pt idx="0">
                  <c:v>7</c:v>
                </c:pt>
                <c:pt idx="1">
                  <c:v>8</c:v>
                </c:pt>
                <c:pt idx="2">
                  <c:v>10</c:v>
                </c:pt>
                <c:pt idx="3">
                  <c:v>12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C19-4547-B704-9A167B07E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8398832"/>
        <c:axId val="468399160"/>
      </c:lineChart>
      <c:catAx>
        <c:axId val="468398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68399160"/>
        <c:crosses val="autoZero"/>
        <c:auto val="1"/>
        <c:lblAlgn val="ctr"/>
        <c:lblOffset val="100"/>
        <c:noMultiLvlLbl val="0"/>
      </c:catAx>
      <c:valAx>
        <c:axId val="468399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683988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/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>
        <a:lumMod val="75000"/>
      </a:schemeClr>
    </a:solidFill>
    <a:ln w="25400" cap="flat" cmpd="sng" algn="ctr">
      <a:solidFill>
        <a:schemeClr val="tx1"/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720725</xdr:colOff>
      <xdr:row>42</xdr:row>
      <xdr:rowOff>60325</xdr:rowOff>
    </xdr:from>
    <xdr:to>
      <xdr:col>5</xdr:col>
      <xdr:colOff>393784</xdr:colOff>
      <xdr:row>43</xdr:row>
      <xdr:rowOff>75665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2530475" y="10423525"/>
          <a:ext cx="2387684" cy="2439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22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4</xdr:col>
      <xdr:colOff>123825</xdr:colOff>
      <xdr:row>34</xdr:row>
      <xdr:rowOff>85725</xdr:rowOff>
    </xdr:from>
    <xdr:to>
      <xdr:col>7</xdr:col>
      <xdr:colOff>28575</xdr:colOff>
      <xdr:row>39</xdr:row>
      <xdr:rowOff>228599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D3AC21A-8057-4335-9CCD-7494CCF91A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657" t="53764" r="53228" b="21995"/>
        <a:stretch/>
      </xdr:blipFill>
      <xdr:spPr>
        <a:xfrm>
          <a:off x="3743325" y="8620125"/>
          <a:ext cx="2619375" cy="1285874"/>
        </a:xfrm>
        <a:prstGeom prst="rect">
          <a:avLst/>
        </a:prstGeom>
      </xdr:spPr>
    </xdr:pic>
    <xdr:clientData/>
  </xdr:twoCellAnchor>
  <xdr:twoCellAnchor editAs="oneCell">
    <xdr:from>
      <xdr:col>0</xdr:col>
      <xdr:colOff>895350</xdr:colOff>
      <xdr:row>25</xdr:row>
      <xdr:rowOff>95250</xdr:rowOff>
    </xdr:from>
    <xdr:to>
      <xdr:col>4</xdr:col>
      <xdr:colOff>428625</xdr:colOff>
      <xdr:row>33</xdr:row>
      <xdr:rowOff>19050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6572250"/>
          <a:ext cx="3152775" cy="175260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34</xdr:row>
      <xdr:rowOff>85726</xdr:rowOff>
    </xdr:from>
    <xdr:to>
      <xdr:col>4</xdr:col>
      <xdr:colOff>19049</xdr:colOff>
      <xdr:row>40</xdr:row>
      <xdr:rowOff>9526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162" t="71990" r="30176" b="14535"/>
        <a:stretch/>
      </xdr:blipFill>
      <xdr:spPr>
        <a:xfrm>
          <a:off x="276225" y="8620126"/>
          <a:ext cx="3362324" cy="1295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429950</xdr:colOff>
      <xdr:row>44</xdr:row>
      <xdr:rowOff>13953</xdr:rowOff>
    </xdr:from>
    <xdr:to>
      <xdr:col>7</xdr:col>
      <xdr:colOff>299047</xdr:colOff>
      <xdr:row>45</xdr:row>
      <xdr:rowOff>90725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2011100" y="9853278"/>
          <a:ext cx="2497997" cy="2482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23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457200</xdr:colOff>
      <xdr:row>29</xdr:row>
      <xdr:rowOff>161925</xdr:rowOff>
    </xdr:from>
    <xdr:to>
      <xdr:col>10</xdr:col>
      <xdr:colOff>76200</xdr:colOff>
      <xdr:row>43</xdr:row>
      <xdr:rowOff>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E20AA44C-4EA3-49B7-AF33-F0621C92FD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133350</xdr:colOff>
      <xdr:row>1</xdr:row>
      <xdr:rowOff>109537</xdr:rowOff>
    </xdr:from>
    <xdr:to>
      <xdr:col>19</xdr:col>
      <xdr:colOff>533400</xdr:colOff>
      <xdr:row>8</xdr:row>
      <xdr:rowOff>219075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1481481C-E99B-4295-8C56-A8DDB3DF6E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156482</xdr:colOff>
      <xdr:row>10</xdr:row>
      <xdr:rowOff>131988</xdr:rowOff>
    </xdr:from>
    <xdr:to>
      <xdr:col>17</xdr:col>
      <xdr:colOff>489857</xdr:colOff>
      <xdr:row>17</xdr:row>
      <xdr:rowOff>163285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CD4C5D2-FE26-444D-B952-70316DCA32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152400</xdr:colOff>
      <xdr:row>28</xdr:row>
      <xdr:rowOff>119063</xdr:rowOff>
    </xdr:from>
    <xdr:to>
      <xdr:col>20</xdr:col>
      <xdr:colOff>552450</xdr:colOff>
      <xdr:row>35</xdr:row>
      <xdr:rowOff>161925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n-fsv-02\share\6\kagawa-ikuyo\Desktop\06&#12304;&#12464;&#12521;&#12501;&#20316;&#25104;&#12305;4-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問題４"/>
      <sheetName val="問題５"/>
      <sheetName val="解答シート"/>
      <sheetName val="解答"/>
    </sheetNames>
    <sheetDataSet>
      <sheetData sheetId="0"/>
      <sheetData sheetId="1"/>
      <sheetData sheetId="2">
        <row r="29">
          <cell r="D29" t="str">
            <v>１回目</v>
          </cell>
          <cell r="E29" t="str">
            <v>２回目</v>
          </cell>
          <cell r="F29" t="str">
            <v>３回目</v>
          </cell>
          <cell r="G29" t="str">
            <v>４回目</v>
          </cell>
          <cell r="H29" t="str">
            <v>５回目</v>
          </cell>
        </row>
        <row r="30">
          <cell r="B30" t="str">
            <v>見奈良太郎</v>
          </cell>
          <cell r="D30">
            <v>18</v>
          </cell>
          <cell r="E30">
            <v>20</v>
          </cell>
          <cell r="F30">
            <v>23</v>
          </cell>
          <cell r="G30">
            <v>22</v>
          </cell>
          <cell r="H30">
            <v>24</v>
          </cell>
        </row>
        <row r="31">
          <cell r="B31" t="str">
            <v>重信　花子</v>
          </cell>
          <cell r="D31">
            <v>7</v>
          </cell>
          <cell r="E31">
            <v>9</v>
          </cell>
          <cell r="F31">
            <v>10</v>
          </cell>
          <cell r="G31">
            <v>13</v>
          </cell>
          <cell r="H31">
            <v>14</v>
          </cell>
        </row>
        <row r="32">
          <cell r="B32" t="str">
            <v>宇和　二郎</v>
          </cell>
          <cell r="D32">
            <v>11</v>
          </cell>
          <cell r="E32">
            <v>12</v>
          </cell>
          <cell r="F32">
            <v>14</v>
          </cell>
          <cell r="G32">
            <v>17</v>
          </cell>
          <cell r="H32">
            <v>19</v>
          </cell>
        </row>
        <row r="33">
          <cell r="B33" t="str">
            <v>新居浜三郎</v>
          </cell>
          <cell r="D33">
            <v>12</v>
          </cell>
          <cell r="E33">
            <v>14</v>
          </cell>
          <cell r="F33">
            <v>15</v>
          </cell>
          <cell r="G33">
            <v>16</v>
          </cell>
          <cell r="H33">
            <v>19</v>
          </cell>
        </row>
        <row r="34">
          <cell r="B34" t="str">
            <v>今治　春子</v>
          </cell>
          <cell r="D34">
            <v>8</v>
          </cell>
          <cell r="E34">
            <v>7</v>
          </cell>
          <cell r="F34">
            <v>9</v>
          </cell>
          <cell r="G34">
            <v>11</v>
          </cell>
          <cell r="H34">
            <v>13</v>
          </cell>
        </row>
        <row r="35">
          <cell r="B35" t="str">
            <v>松山　愛子</v>
          </cell>
          <cell r="D35">
            <v>7</v>
          </cell>
          <cell r="E35">
            <v>8</v>
          </cell>
          <cell r="F35">
            <v>10</v>
          </cell>
          <cell r="G35">
            <v>12</v>
          </cell>
          <cell r="H35">
            <v>12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8"/>
  <sheetViews>
    <sheetView view="pageBreakPreview" zoomScaleNormal="100" zoomScaleSheetLayoutView="100" workbookViewId="0">
      <selection sqref="A1:XFD3"/>
    </sheetView>
  </sheetViews>
  <sheetFormatPr defaultColWidth="11.875" defaultRowHeight="13.5" x14ac:dyDescent="0.15"/>
  <cols>
    <col min="1" max="16384" width="11.875" style="75"/>
  </cols>
  <sheetData>
    <row r="1" spans="1:9" ht="9" customHeight="1" x14ac:dyDescent="0.15"/>
    <row r="2" spans="1:9" ht="26.25" customHeight="1" x14ac:dyDescent="0.15">
      <c r="A2" s="230" t="s" ph="1">
        <v>95</v>
      </c>
      <c r="B2" s="231"/>
      <c r="C2" s="231"/>
      <c r="D2" s="231"/>
      <c r="E2" s="231"/>
      <c r="F2" s="231"/>
      <c r="G2" s="231"/>
      <c r="H2" s="231"/>
    </row>
    <row r="3" spans="1:9" ht="9" customHeight="1" x14ac:dyDescent="0.15"/>
    <row r="4" spans="1:9" ht="18" customHeight="1" x14ac:dyDescent="0.15">
      <c r="A4" s="74" t="s">
        <v>47</v>
      </c>
    </row>
    <row r="5" spans="1:9" s="77" customFormat="1" ht="27.95" customHeight="1" x14ac:dyDescent="0.15">
      <c r="A5" s="76"/>
      <c r="B5" s="171" t="s" ph="1">
        <v>48</v>
      </c>
      <c r="C5" s="171" ph="1"/>
      <c r="D5" s="171" ph="1"/>
      <c r="E5" s="171" ph="1"/>
      <c r="F5" s="171" ph="1"/>
      <c r="G5" s="171" ph="1"/>
      <c r="H5" s="171" ph="1"/>
      <c r="I5" s="171" ph="1"/>
    </row>
    <row r="6" spans="1:9" ht="39" customHeight="1" x14ac:dyDescent="0.15">
      <c r="A6" s="78" t="s">
        <v>0</v>
      </c>
    </row>
    <row r="7" spans="1:9" ht="18" customHeight="1" x14ac:dyDescent="0.15">
      <c r="A7" s="162" t="s">
        <v>72</v>
      </c>
      <c r="B7" s="79" t="s">
        <v>22</v>
      </c>
      <c r="C7" s="80" t="s">
        <v>61</v>
      </c>
      <c r="D7" s="81"/>
      <c r="E7" s="172" t="s">
        <v>59</v>
      </c>
      <c r="F7" s="173"/>
      <c r="G7" s="82"/>
      <c r="H7" s="83"/>
      <c r="I7" s="83"/>
    </row>
    <row r="8" spans="1:9" ht="18" customHeight="1" x14ac:dyDescent="0.15">
      <c r="A8" s="156"/>
      <c r="B8" s="84" t="s">
        <v>22</v>
      </c>
      <c r="C8" s="85" t="s">
        <v>49</v>
      </c>
      <c r="D8" s="86"/>
      <c r="E8" s="174" t="s">
        <v>60</v>
      </c>
      <c r="F8" s="175"/>
      <c r="G8" s="82"/>
    </row>
    <row r="9" spans="1:9" ht="18" customHeight="1" x14ac:dyDescent="0.15">
      <c r="A9" s="156"/>
      <c r="B9" s="87" t="s">
        <v>23</v>
      </c>
      <c r="C9" s="88" t="s">
        <v>40</v>
      </c>
      <c r="D9" s="88" t="s">
        <v>39</v>
      </c>
      <c r="E9" s="88" t="s">
        <v>50</v>
      </c>
      <c r="F9" s="89" t="s">
        <v>51</v>
      </c>
      <c r="G9" s="82"/>
      <c r="H9" s="78"/>
      <c r="I9" s="78"/>
    </row>
    <row r="10" spans="1:9" ht="18" customHeight="1" x14ac:dyDescent="0.15">
      <c r="A10" s="156"/>
      <c r="B10" s="90" t="s">
        <v>24</v>
      </c>
      <c r="C10" s="81"/>
      <c r="D10" s="81"/>
      <c r="E10" s="165" t="s">
        <v>89</v>
      </c>
      <c r="F10" s="166"/>
      <c r="G10" s="82"/>
    </row>
    <row r="11" spans="1:9" ht="18" customHeight="1" x14ac:dyDescent="0.15">
      <c r="A11" s="156"/>
      <c r="B11" s="90" t="s">
        <v>25</v>
      </c>
      <c r="C11" s="80" t="s">
        <v>26</v>
      </c>
      <c r="D11" s="80" t="s">
        <v>27</v>
      </c>
      <c r="E11" s="80" t="s">
        <v>75</v>
      </c>
      <c r="F11" s="167" t="s">
        <v>74</v>
      </c>
      <c r="G11" s="168"/>
      <c r="H11" s="91"/>
      <c r="I11" s="91"/>
    </row>
    <row r="12" spans="1:9" ht="18" customHeight="1" x14ac:dyDescent="0.15">
      <c r="A12" s="156"/>
      <c r="B12" s="92"/>
      <c r="C12" s="93" t="s">
        <v>26</v>
      </c>
      <c r="D12" s="93"/>
      <c r="E12" s="93" t="s">
        <v>28</v>
      </c>
      <c r="F12" s="103"/>
      <c r="G12" s="104"/>
      <c r="H12" s="91"/>
      <c r="I12" s="91"/>
    </row>
    <row r="13" spans="1:9" ht="18" customHeight="1" x14ac:dyDescent="0.15">
      <c r="A13" s="156"/>
      <c r="B13" s="90" t="s">
        <v>29</v>
      </c>
      <c r="C13" s="80" t="s">
        <v>52</v>
      </c>
      <c r="D13" s="80" t="s">
        <v>77</v>
      </c>
      <c r="E13" s="80" t="s">
        <v>76</v>
      </c>
      <c r="F13" s="167" t="s">
        <v>73</v>
      </c>
      <c r="G13" s="168"/>
      <c r="H13" s="91"/>
      <c r="I13" s="91"/>
    </row>
    <row r="14" spans="1:9" ht="18" customHeight="1" x14ac:dyDescent="0.15">
      <c r="A14" s="156"/>
      <c r="B14" s="94"/>
      <c r="C14" s="85" t="s">
        <v>26</v>
      </c>
      <c r="D14" s="85"/>
      <c r="E14" s="158" t="s">
        <v>92</v>
      </c>
      <c r="F14" s="169"/>
      <c r="G14" s="170"/>
      <c r="H14" s="91"/>
      <c r="I14" s="91"/>
    </row>
    <row r="15" spans="1:9" ht="18" customHeight="1" x14ac:dyDescent="0.15">
      <c r="A15" s="156"/>
      <c r="B15" s="92"/>
      <c r="C15" s="93" t="s">
        <v>30</v>
      </c>
      <c r="D15" s="93" t="s">
        <v>27</v>
      </c>
      <c r="E15" s="95" t="s">
        <v>31</v>
      </c>
      <c r="F15" s="176" t="s">
        <v>32</v>
      </c>
      <c r="G15" s="177"/>
      <c r="H15" s="91"/>
      <c r="I15" s="91"/>
    </row>
    <row r="16" spans="1:9" ht="18" customHeight="1" x14ac:dyDescent="0.15">
      <c r="A16" s="157"/>
      <c r="B16" s="81"/>
      <c r="C16" s="80"/>
      <c r="D16" s="80"/>
      <c r="E16" s="165"/>
      <c r="F16" s="165"/>
      <c r="G16" s="97"/>
      <c r="H16" s="98"/>
      <c r="I16" s="98"/>
    </row>
    <row r="17" spans="1:10" ht="18" customHeight="1" x14ac:dyDescent="0.15">
      <c r="A17" s="162" t="s">
        <v>53</v>
      </c>
      <c r="B17" s="79" t="s">
        <v>22</v>
      </c>
      <c r="C17" s="80" t="s">
        <v>61</v>
      </c>
      <c r="D17" s="81"/>
      <c r="E17" s="172" t="s">
        <v>69</v>
      </c>
      <c r="F17" s="173"/>
      <c r="G17" s="82"/>
      <c r="H17" s="83"/>
      <c r="I17" s="83"/>
    </row>
    <row r="18" spans="1:10" ht="18" customHeight="1" x14ac:dyDescent="0.15">
      <c r="B18" s="84" t="s">
        <v>22</v>
      </c>
      <c r="C18" s="85" t="s">
        <v>62</v>
      </c>
      <c r="D18" s="86"/>
      <c r="E18" s="174" t="s">
        <v>68</v>
      </c>
      <c r="F18" s="175"/>
      <c r="G18" s="82"/>
    </row>
    <row r="19" spans="1:10" ht="18" customHeight="1" x14ac:dyDescent="0.15">
      <c r="B19" s="87" t="s">
        <v>23</v>
      </c>
      <c r="C19" s="88" t="s">
        <v>42</v>
      </c>
      <c r="D19" s="88"/>
      <c r="E19" s="88" t="s">
        <v>70</v>
      </c>
      <c r="F19" s="89" t="s">
        <v>54</v>
      </c>
      <c r="G19" s="82"/>
      <c r="H19" s="78"/>
      <c r="I19" s="78"/>
    </row>
    <row r="20" spans="1:10" ht="18" customHeight="1" x14ac:dyDescent="0.15">
      <c r="B20" s="90" t="s">
        <v>24</v>
      </c>
      <c r="C20" s="81"/>
      <c r="D20" s="81"/>
      <c r="E20" s="165" t="s">
        <v>90</v>
      </c>
      <c r="F20" s="166"/>
      <c r="G20" s="82"/>
    </row>
    <row r="21" spans="1:10" ht="18" customHeight="1" x14ac:dyDescent="0.15">
      <c r="B21" s="90" t="s">
        <v>25</v>
      </c>
      <c r="C21" s="80" t="s">
        <v>26</v>
      </c>
      <c r="D21" s="80" t="s">
        <v>27</v>
      </c>
      <c r="E21" s="80" t="s">
        <v>75</v>
      </c>
      <c r="F21" s="167" t="s">
        <v>93</v>
      </c>
      <c r="G21" s="168"/>
      <c r="H21" s="91"/>
      <c r="I21" s="91"/>
    </row>
    <row r="22" spans="1:10" ht="18" customHeight="1" x14ac:dyDescent="0.15">
      <c r="B22" s="94"/>
      <c r="C22" s="85" t="s">
        <v>78</v>
      </c>
      <c r="D22" s="85"/>
      <c r="E22" s="85" t="s">
        <v>79</v>
      </c>
      <c r="F22" s="108"/>
      <c r="G22" s="109"/>
      <c r="H22" s="91"/>
      <c r="I22" s="91"/>
    </row>
    <row r="23" spans="1:10" ht="18" customHeight="1" x14ac:dyDescent="0.15">
      <c r="B23" s="92"/>
      <c r="C23" s="93" t="s">
        <v>80</v>
      </c>
      <c r="D23" s="93" t="s">
        <v>77</v>
      </c>
      <c r="E23" s="93"/>
      <c r="F23" s="182" t="s">
        <v>81</v>
      </c>
      <c r="G23" s="183"/>
      <c r="H23" s="91"/>
      <c r="I23" s="91"/>
    </row>
    <row r="24" spans="1:10" ht="18" customHeight="1" x14ac:dyDescent="0.15">
      <c r="B24" s="90" t="s">
        <v>44</v>
      </c>
      <c r="C24" s="80" t="s">
        <v>52</v>
      </c>
      <c r="D24" s="80" t="s">
        <v>55</v>
      </c>
      <c r="E24" s="80" t="s">
        <v>41</v>
      </c>
      <c r="F24" s="167"/>
      <c r="G24" s="168"/>
      <c r="H24" s="91"/>
      <c r="I24" s="91"/>
    </row>
    <row r="25" spans="1:10" ht="18" customHeight="1" x14ac:dyDescent="0.15">
      <c r="B25" s="92"/>
      <c r="C25" s="93" t="s">
        <v>30</v>
      </c>
      <c r="D25" s="93" t="s">
        <v>27</v>
      </c>
      <c r="E25" s="95" t="s">
        <v>31</v>
      </c>
      <c r="F25" s="178" t="s">
        <v>43</v>
      </c>
      <c r="G25" s="179"/>
      <c r="H25" s="91"/>
      <c r="I25" s="91"/>
    </row>
    <row r="26" spans="1:10" ht="18" customHeight="1" x14ac:dyDescent="0.15">
      <c r="A26" s="96"/>
      <c r="B26" s="91"/>
      <c r="C26" s="99"/>
      <c r="D26" s="180"/>
      <c r="E26" s="180"/>
      <c r="F26" s="181"/>
      <c r="G26" s="181"/>
      <c r="H26" s="99"/>
      <c r="I26" s="100"/>
      <c r="J26" s="100"/>
    </row>
    <row r="27" spans="1:10" ht="18" customHeight="1" x14ac:dyDescent="0.15">
      <c r="I27" s="83"/>
      <c r="J27" s="83"/>
    </row>
    <row r="28" spans="1:10" ht="18" customHeight="1" x14ac:dyDescent="0.15"/>
    <row r="29" spans="1:10" ht="18" customHeight="1" x14ac:dyDescent="0.15">
      <c r="I29" s="78"/>
      <c r="J29" s="78"/>
    </row>
    <row r="30" spans="1:10" ht="18" customHeight="1" x14ac:dyDescent="0.15"/>
    <row r="31" spans="1:10" ht="18" customHeight="1" x14ac:dyDescent="0.15">
      <c r="I31" s="91"/>
      <c r="J31" s="91"/>
    </row>
    <row r="32" spans="1:10" ht="18" customHeight="1" x14ac:dyDescent="0.15">
      <c r="I32" s="91"/>
      <c r="J32" s="91"/>
    </row>
    <row r="33" spans="1:10" ht="18" customHeight="1" x14ac:dyDescent="0.15">
      <c r="I33" s="91"/>
      <c r="J33" s="91"/>
    </row>
    <row r="34" spans="1:10" ht="18" customHeight="1" x14ac:dyDescent="0.15">
      <c r="A34" s="161" t="s">
        <v>56</v>
      </c>
      <c r="I34" s="102"/>
      <c r="J34" s="102"/>
    </row>
    <row r="35" spans="1:10" ht="18" customHeight="1" x14ac:dyDescent="0.15">
      <c r="A35" s="163"/>
      <c r="I35" s="83"/>
      <c r="J35" s="83"/>
    </row>
    <row r="36" spans="1:10" ht="18" customHeight="1" x14ac:dyDescent="0.15"/>
    <row r="37" spans="1:10" ht="18" customHeight="1" x14ac:dyDescent="0.15">
      <c r="I37" s="78"/>
      <c r="J37" s="78"/>
    </row>
    <row r="38" spans="1:10" ht="18" customHeight="1" x14ac:dyDescent="0.15"/>
    <row r="39" spans="1:10" ht="18" customHeight="1" x14ac:dyDescent="0.15"/>
    <row r="40" spans="1:10" ht="18" customHeight="1" x14ac:dyDescent="0.15">
      <c r="I40" s="91"/>
      <c r="J40" s="91"/>
    </row>
    <row r="41" spans="1:10" ht="18" customHeight="1" x14ac:dyDescent="0.15">
      <c r="I41" s="91"/>
      <c r="J41" s="91"/>
    </row>
    <row r="42" spans="1:10" ht="18" customHeight="1" x14ac:dyDescent="0.15">
      <c r="I42" s="91"/>
      <c r="J42" s="91"/>
    </row>
    <row r="43" spans="1:10" ht="18" customHeight="1" x14ac:dyDescent="0.15">
      <c r="I43" s="91"/>
      <c r="J43" s="91"/>
    </row>
    <row r="44" spans="1:10" ht="18" customHeight="1" x14ac:dyDescent="0.15">
      <c r="I44" s="91"/>
      <c r="J44" s="91"/>
    </row>
    <row r="45" spans="1:10" ht="18" customHeight="1" x14ac:dyDescent="0.15">
      <c r="I45" s="102"/>
    </row>
    <row r="46" spans="1:10" x14ac:dyDescent="0.15">
      <c r="I46" s="102"/>
    </row>
    <row r="47" spans="1:10" x14ac:dyDescent="0.15">
      <c r="I47" s="102"/>
    </row>
    <row r="48" spans="1:10" x14ac:dyDescent="0.15">
      <c r="I48" s="102"/>
    </row>
  </sheetData>
  <mergeCells count="19">
    <mergeCell ref="A2:H2"/>
    <mergeCell ref="F24:G24"/>
    <mergeCell ref="F25:G25"/>
    <mergeCell ref="D26:E26"/>
    <mergeCell ref="F26:G26"/>
    <mergeCell ref="F23:G23"/>
    <mergeCell ref="E20:F20"/>
    <mergeCell ref="F21:G21"/>
    <mergeCell ref="F14:G14"/>
    <mergeCell ref="B5:I5"/>
    <mergeCell ref="E7:F7"/>
    <mergeCell ref="E8:F8"/>
    <mergeCell ref="E10:F10"/>
    <mergeCell ref="F11:G11"/>
    <mergeCell ref="F13:G13"/>
    <mergeCell ref="F15:G15"/>
    <mergeCell ref="E16:F16"/>
    <mergeCell ref="E17:F17"/>
    <mergeCell ref="E18:F18"/>
  </mergeCells>
  <phoneticPr fontId="1"/>
  <pageMargins left="0.34" right="0.39370078740157483" top="0.59055118110236227" bottom="0" header="0.31496062992125984" footer="0.31496062992125984"/>
  <pageSetup paperSize="9" orientation="portrait" horizontalDpi="4294967292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tabSelected="1" view="pageBreakPreview" zoomScaleNormal="100" zoomScaleSheetLayoutView="100" workbookViewId="0">
      <selection activeCell="D15" sqref="D15:E15"/>
    </sheetView>
  </sheetViews>
  <sheetFormatPr defaultColWidth="9" defaultRowHeight="13.5" x14ac:dyDescent="0.15"/>
  <cols>
    <col min="1" max="1" width="6.25" style="75" customWidth="1"/>
    <col min="2" max="2" width="8.75" style="75" customWidth="1"/>
    <col min="3" max="3" width="5.75" style="75" customWidth="1"/>
    <col min="4" max="10" width="8.625" style="75" customWidth="1"/>
    <col min="11" max="11" width="7.125" style="75" customWidth="1"/>
    <col min="12" max="12" width="4.25" style="75" customWidth="1"/>
    <col min="13" max="16384" width="9" style="75"/>
  </cols>
  <sheetData>
    <row r="1" spans="1:14" ht="9" customHeight="1" x14ac:dyDescent="0.15"/>
    <row r="2" spans="1:14" ht="26.25" customHeight="1" x14ac:dyDescent="0.15">
      <c r="A2" s="230" t="s" ph="1">
        <v>95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</row>
    <row r="3" spans="1:14" ht="9" customHeight="1" x14ac:dyDescent="0.15"/>
    <row r="4" spans="1:14" ht="18" customHeight="1" x14ac:dyDescent="0.15">
      <c r="A4" s="74" t="s">
        <v>57</v>
      </c>
    </row>
    <row r="5" spans="1:14" s="77" customFormat="1" ht="27.95" customHeight="1" x14ac:dyDescent="0.15">
      <c r="A5" s="76"/>
      <c r="B5" s="184" t="s" ph="1">
        <v>48</v>
      </c>
      <c r="C5" s="184"/>
      <c r="D5" s="184"/>
      <c r="E5" s="184"/>
      <c r="F5" s="184"/>
      <c r="G5" s="184"/>
      <c r="H5" s="184"/>
      <c r="I5" s="184"/>
      <c r="J5" s="184"/>
      <c r="K5" s="184"/>
    </row>
    <row r="6" spans="1:14" ht="18" customHeight="1" x14ac:dyDescent="0.15">
      <c r="A6" s="110"/>
      <c r="B6" s="83"/>
    </row>
    <row r="7" spans="1:14" ht="18" customHeight="1" x14ac:dyDescent="0.15">
      <c r="A7" s="74" t="s">
        <v>0</v>
      </c>
    </row>
    <row r="8" spans="1:14" ht="18" customHeight="1" x14ac:dyDescent="0.15">
      <c r="A8" s="111" t="s">
        <v>58</v>
      </c>
      <c r="B8" s="187" t="s">
        <v>22</v>
      </c>
      <c r="C8" s="172"/>
      <c r="D8" s="105"/>
      <c r="E8" s="105" t="s">
        <v>86</v>
      </c>
      <c r="F8" s="81"/>
      <c r="G8" s="172" t="s">
        <v>63</v>
      </c>
      <c r="H8" s="172"/>
      <c r="I8" s="105"/>
      <c r="J8" s="105"/>
      <c r="K8" s="150"/>
      <c r="L8" s="74"/>
      <c r="M8" s="100"/>
      <c r="N8" s="100"/>
    </row>
    <row r="9" spans="1:14" ht="18" customHeight="1" x14ac:dyDescent="0.15">
      <c r="A9" s="149"/>
      <c r="B9" s="103"/>
      <c r="C9" s="103"/>
      <c r="D9" s="103"/>
      <c r="E9" s="103" t="s">
        <v>87</v>
      </c>
      <c r="F9" s="93"/>
      <c r="G9" s="182" t="s">
        <v>65</v>
      </c>
      <c r="H9" s="182"/>
      <c r="I9" s="182" t="s">
        <v>66</v>
      </c>
      <c r="J9" s="182"/>
      <c r="K9" s="183"/>
      <c r="L9" s="74"/>
    </row>
    <row r="10" spans="1:14" ht="18" customHeight="1" x14ac:dyDescent="0.15">
      <c r="B10" s="188" t="s">
        <v>23</v>
      </c>
      <c r="C10" s="185"/>
      <c r="D10" s="106"/>
      <c r="E10" s="106" t="s">
        <v>88</v>
      </c>
      <c r="F10" s="93"/>
      <c r="G10" s="185" t="s">
        <v>70</v>
      </c>
      <c r="H10" s="185"/>
      <c r="I10" s="185" t="s">
        <v>64</v>
      </c>
      <c r="J10" s="185"/>
      <c r="K10" s="186"/>
      <c r="L10" s="74"/>
      <c r="M10" s="83"/>
      <c r="N10" s="83"/>
    </row>
    <row r="11" spans="1:14" ht="18" customHeight="1" x14ac:dyDescent="0.15">
      <c r="B11" s="188" t="s">
        <v>24</v>
      </c>
      <c r="C11" s="185"/>
      <c r="D11" s="105"/>
      <c r="E11" s="105"/>
      <c r="F11" s="81"/>
      <c r="G11" s="185" t="s">
        <v>91</v>
      </c>
      <c r="H11" s="185"/>
      <c r="I11" s="151"/>
      <c r="J11" s="151"/>
      <c r="K11" s="152"/>
      <c r="L11" s="78"/>
      <c r="M11" s="78"/>
    </row>
    <row r="12" spans="1:14" ht="18" customHeight="1" x14ac:dyDescent="0.15">
      <c r="B12" s="205" t="s">
        <v>25</v>
      </c>
      <c r="C12" s="165"/>
      <c r="D12" s="165" t="s">
        <v>26</v>
      </c>
      <c r="E12" s="165"/>
      <c r="F12" s="105" t="s">
        <v>27</v>
      </c>
      <c r="G12" s="165" t="s">
        <v>75</v>
      </c>
      <c r="H12" s="165"/>
      <c r="I12" s="165" t="s">
        <v>82</v>
      </c>
      <c r="J12" s="165"/>
      <c r="K12" s="166"/>
      <c r="L12" s="91"/>
    </row>
    <row r="13" spans="1:14" ht="18" customHeight="1" x14ac:dyDescent="0.15">
      <c r="B13" s="94"/>
      <c r="C13" s="86"/>
      <c r="D13" s="180" t="s">
        <v>26</v>
      </c>
      <c r="E13" s="180"/>
      <c r="F13" s="107"/>
      <c r="G13" s="180" t="s">
        <v>28</v>
      </c>
      <c r="H13" s="180"/>
      <c r="I13" s="107"/>
      <c r="J13" s="107"/>
      <c r="K13" s="153"/>
      <c r="L13" s="91"/>
    </row>
    <row r="14" spans="1:14" ht="18" customHeight="1" x14ac:dyDescent="0.15">
      <c r="B14" s="94"/>
      <c r="C14" s="86"/>
      <c r="D14" s="202" t="s">
        <v>30</v>
      </c>
      <c r="E14" s="202"/>
      <c r="F14" s="159" t="s">
        <v>27</v>
      </c>
      <c r="G14" s="202" t="s">
        <v>45</v>
      </c>
      <c r="H14" s="202"/>
      <c r="I14" s="203" t="s">
        <v>85</v>
      </c>
      <c r="J14" s="203"/>
      <c r="K14" s="204"/>
      <c r="L14" s="91"/>
      <c r="M14" s="91"/>
    </row>
    <row r="15" spans="1:14" ht="18" customHeight="1" x14ac:dyDescent="0.15">
      <c r="B15" s="92"/>
      <c r="C15" s="103"/>
      <c r="D15" s="206" t="s">
        <v>94</v>
      </c>
      <c r="E15" s="206"/>
      <c r="F15" s="154" t="s">
        <v>27</v>
      </c>
      <c r="G15" s="206"/>
      <c r="H15" s="206"/>
      <c r="I15" s="207" t="s">
        <v>83</v>
      </c>
      <c r="J15" s="207"/>
      <c r="K15" s="208"/>
      <c r="L15" s="91"/>
      <c r="M15" s="91"/>
    </row>
    <row r="16" spans="1:14" ht="18" customHeight="1" x14ac:dyDescent="0.15">
      <c r="B16" s="205" t="s">
        <v>29</v>
      </c>
      <c r="C16" s="165"/>
      <c r="D16" s="165" t="s">
        <v>67</v>
      </c>
      <c r="E16" s="165"/>
      <c r="F16" s="105"/>
      <c r="G16" s="105" t="s">
        <v>41</v>
      </c>
      <c r="H16" s="105"/>
      <c r="I16" s="105"/>
      <c r="J16" s="105"/>
      <c r="K16" s="155"/>
      <c r="L16" s="91"/>
      <c r="M16" s="91"/>
    </row>
    <row r="17" spans="1:13" ht="18" customHeight="1" x14ac:dyDescent="0.15">
      <c r="B17" s="92"/>
      <c r="C17" s="103"/>
      <c r="D17" s="182" t="s">
        <v>30</v>
      </c>
      <c r="E17" s="182"/>
      <c r="F17" s="106" t="s">
        <v>27</v>
      </c>
      <c r="G17" s="201" t="s">
        <v>31</v>
      </c>
      <c r="H17" s="201"/>
      <c r="I17" s="201" t="s">
        <v>84</v>
      </c>
      <c r="J17" s="201"/>
      <c r="K17" s="209"/>
      <c r="L17" s="91"/>
      <c r="M17" s="91"/>
    </row>
    <row r="18" spans="1:13" ht="18" customHeight="1" x14ac:dyDescent="0.15">
      <c r="B18" s="188" t="s">
        <v>71</v>
      </c>
      <c r="C18" s="185"/>
      <c r="D18" s="185" t="s">
        <v>30</v>
      </c>
      <c r="E18" s="185"/>
      <c r="F18" s="106" t="s">
        <v>27</v>
      </c>
      <c r="G18" s="199" t="s">
        <v>31</v>
      </c>
      <c r="H18" s="199"/>
      <c r="I18" s="199" t="s">
        <v>84</v>
      </c>
      <c r="J18" s="199"/>
      <c r="K18" s="200"/>
      <c r="L18" s="91"/>
      <c r="M18" s="91"/>
    </row>
    <row r="19" spans="1:13" ht="18" customHeight="1" thickBot="1" x14ac:dyDescent="0.2">
      <c r="A19" s="112"/>
      <c r="B19" s="100"/>
      <c r="I19" s="91"/>
    </row>
    <row r="20" spans="1:13" ht="18" customHeight="1" thickBot="1" x14ac:dyDescent="0.2">
      <c r="A20" s="111" t="s">
        <v>58</v>
      </c>
      <c r="B20" s="195"/>
      <c r="C20" s="196"/>
      <c r="D20" s="114" t="s">
        <v>9</v>
      </c>
      <c r="E20" s="115" t="s">
        <v>10</v>
      </c>
      <c r="F20" s="116" t="s">
        <v>11</v>
      </c>
      <c r="G20" s="117" t="s">
        <v>12</v>
      </c>
      <c r="H20" s="118" t="s">
        <v>46</v>
      </c>
      <c r="I20" s="119" t="s">
        <v>7</v>
      </c>
      <c r="J20" s="120" t="s">
        <v>8</v>
      </c>
    </row>
    <row r="21" spans="1:13" ht="18" customHeight="1" x14ac:dyDescent="0.15">
      <c r="A21" s="113"/>
      <c r="B21" s="197" t="s">
        <v>13</v>
      </c>
      <c r="C21" s="198"/>
      <c r="D21" s="121">
        <v>18</v>
      </c>
      <c r="E21" s="122">
        <v>20</v>
      </c>
      <c r="F21" s="123">
        <v>23</v>
      </c>
      <c r="G21" s="124">
        <v>22</v>
      </c>
      <c r="H21" s="125">
        <v>24</v>
      </c>
      <c r="I21" s="126">
        <f>SUM(D21:H21)</f>
        <v>107</v>
      </c>
      <c r="J21" s="127">
        <f>AVERAGE(D21:H21)</f>
        <v>21.4</v>
      </c>
    </row>
    <row r="22" spans="1:13" ht="21" x14ac:dyDescent="0.15">
      <c r="A22" s="113"/>
      <c r="B22" s="189" t="s">
        <v>15</v>
      </c>
      <c r="C22" s="190"/>
      <c r="D22" s="128">
        <v>7</v>
      </c>
      <c r="E22" s="129">
        <v>9</v>
      </c>
      <c r="F22" s="130">
        <v>10</v>
      </c>
      <c r="G22" s="131">
        <v>13</v>
      </c>
      <c r="H22" s="132">
        <v>14</v>
      </c>
      <c r="I22" s="133">
        <f t="shared" ref="I22:I26" si="0">SUM(D22:H22)</f>
        <v>53</v>
      </c>
      <c r="J22" s="134">
        <f t="shared" ref="J22:J26" si="1">AVERAGE(D22:H22)</f>
        <v>10.6</v>
      </c>
    </row>
    <row r="23" spans="1:13" ht="21" x14ac:dyDescent="0.15">
      <c r="A23" s="113"/>
      <c r="B23" s="189" t="s">
        <v>16</v>
      </c>
      <c r="C23" s="190"/>
      <c r="D23" s="128">
        <v>11</v>
      </c>
      <c r="E23" s="129">
        <v>12</v>
      </c>
      <c r="F23" s="130">
        <v>14</v>
      </c>
      <c r="G23" s="131">
        <v>17</v>
      </c>
      <c r="H23" s="132">
        <v>19</v>
      </c>
      <c r="I23" s="133">
        <f t="shared" si="0"/>
        <v>73</v>
      </c>
      <c r="J23" s="134">
        <f t="shared" si="1"/>
        <v>14.6</v>
      </c>
    </row>
    <row r="24" spans="1:13" ht="21" x14ac:dyDescent="0.15">
      <c r="A24" s="113"/>
      <c r="B24" s="189" t="s">
        <v>14</v>
      </c>
      <c r="C24" s="190"/>
      <c r="D24" s="128">
        <v>12</v>
      </c>
      <c r="E24" s="129">
        <v>14</v>
      </c>
      <c r="F24" s="130">
        <v>15</v>
      </c>
      <c r="G24" s="131">
        <v>16</v>
      </c>
      <c r="H24" s="132">
        <v>19</v>
      </c>
      <c r="I24" s="133">
        <f>SUM(D24:H24)</f>
        <v>76</v>
      </c>
      <c r="J24" s="134">
        <f t="shared" si="1"/>
        <v>15.2</v>
      </c>
    </row>
    <row r="25" spans="1:13" ht="21" x14ac:dyDescent="0.15">
      <c r="A25" s="113"/>
      <c r="B25" s="189" t="s">
        <v>17</v>
      </c>
      <c r="C25" s="190"/>
      <c r="D25" s="128">
        <v>8</v>
      </c>
      <c r="E25" s="129">
        <v>7</v>
      </c>
      <c r="F25" s="130">
        <v>9</v>
      </c>
      <c r="G25" s="131">
        <v>11</v>
      </c>
      <c r="H25" s="132">
        <v>13</v>
      </c>
      <c r="I25" s="133">
        <f t="shared" si="0"/>
        <v>48</v>
      </c>
      <c r="J25" s="134">
        <f t="shared" si="1"/>
        <v>9.6</v>
      </c>
    </row>
    <row r="26" spans="1:13" ht="21.75" thickBot="1" x14ac:dyDescent="0.2">
      <c r="A26" s="113"/>
      <c r="B26" s="191" t="s">
        <v>18</v>
      </c>
      <c r="C26" s="192"/>
      <c r="D26" s="135">
        <v>7</v>
      </c>
      <c r="E26" s="136">
        <v>8</v>
      </c>
      <c r="F26" s="137">
        <v>10</v>
      </c>
      <c r="G26" s="138">
        <v>12</v>
      </c>
      <c r="H26" s="139">
        <v>12</v>
      </c>
      <c r="I26" s="140">
        <f t="shared" si="0"/>
        <v>49</v>
      </c>
      <c r="J26" s="141">
        <f t="shared" si="1"/>
        <v>9.8000000000000007</v>
      </c>
    </row>
    <row r="27" spans="1:13" ht="22.5" thickTop="1" thickBot="1" x14ac:dyDescent="0.2">
      <c r="A27" s="113"/>
      <c r="B27" s="193" t="s">
        <v>8</v>
      </c>
      <c r="C27" s="194"/>
      <c r="D27" s="142">
        <f>AVERAGE(D21:D26)</f>
        <v>10.5</v>
      </c>
      <c r="E27" s="143">
        <f t="shared" ref="E27:J27" si="2">AVERAGE(E21:E26)</f>
        <v>11.666666666666666</v>
      </c>
      <c r="F27" s="144">
        <f t="shared" si="2"/>
        <v>13.5</v>
      </c>
      <c r="G27" s="145">
        <f t="shared" si="2"/>
        <v>15.166666666666666</v>
      </c>
      <c r="H27" s="146">
        <f t="shared" si="2"/>
        <v>16.833333333333332</v>
      </c>
      <c r="I27" s="147">
        <f t="shared" si="2"/>
        <v>67.666666666666671</v>
      </c>
      <c r="J27" s="148">
        <f t="shared" si="2"/>
        <v>13.533333333333331</v>
      </c>
    </row>
    <row r="29" spans="1:13" x14ac:dyDescent="0.15">
      <c r="A29" s="101" t="s">
        <v>56</v>
      </c>
    </row>
  </sheetData>
  <mergeCells count="40">
    <mergeCell ref="A2:K2"/>
    <mergeCell ref="B11:C11"/>
    <mergeCell ref="I9:K9"/>
    <mergeCell ref="D17:E17"/>
    <mergeCell ref="G15:H15"/>
    <mergeCell ref="I15:K15"/>
    <mergeCell ref="I17:K17"/>
    <mergeCell ref="D18:E18"/>
    <mergeCell ref="B18:C18"/>
    <mergeCell ref="B16:C16"/>
    <mergeCell ref="B12:C12"/>
    <mergeCell ref="D15:E15"/>
    <mergeCell ref="D14:E14"/>
    <mergeCell ref="D13:E13"/>
    <mergeCell ref="D12:E12"/>
    <mergeCell ref="D16:E16"/>
    <mergeCell ref="I18:K18"/>
    <mergeCell ref="G17:H17"/>
    <mergeCell ref="G18:H18"/>
    <mergeCell ref="G11:H11"/>
    <mergeCell ref="G13:H13"/>
    <mergeCell ref="G12:H12"/>
    <mergeCell ref="I12:K12"/>
    <mergeCell ref="G14:H14"/>
    <mergeCell ref="I14:K14"/>
    <mergeCell ref="B24:C24"/>
    <mergeCell ref="B25:C25"/>
    <mergeCell ref="B26:C26"/>
    <mergeCell ref="B27:C27"/>
    <mergeCell ref="B20:C20"/>
    <mergeCell ref="B21:C21"/>
    <mergeCell ref="B22:C22"/>
    <mergeCell ref="B23:C23"/>
    <mergeCell ref="B5:K5"/>
    <mergeCell ref="G10:H10"/>
    <mergeCell ref="I10:K10"/>
    <mergeCell ref="G8:H8"/>
    <mergeCell ref="G9:H9"/>
    <mergeCell ref="B8:C8"/>
    <mergeCell ref="B10:C10"/>
  </mergeCells>
  <phoneticPr fontId="1"/>
  <pageMargins left="0.7" right="0.7" top="0.75" bottom="0.75" header="0.3" footer="0.3"/>
  <pageSetup paperSize="9" orientation="portrait" horizontalDpi="4294967292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6"/>
  <sheetViews>
    <sheetView zoomScaleNormal="100" zoomScaleSheetLayoutView="100" workbookViewId="0">
      <selection activeCell="J5" sqref="J5"/>
    </sheetView>
  </sheetViews>
  <sheetFormatPr defaultColWidth="8" defaultRowHeight="24" customHeight="1" x14ac:dyDescent="0.15"/>
  <cols>
    <col min="1" max="1" width="9" style="160" customWidth="1"/>
    <col min="2" max="11" width="9" style="1" customWidth="1"/>
    <col min="12" max="12" width="9" style="160" customWidth="1"/>
    <col min="13" max="43" width="9" style="1" customWidth="1"/>
    <col min="44" max="16384" width="8" style="1"/>
  </cols>
  <sheetData>
    <row r="1" spans="1:23" ht="24" customHeight="1" thickBot="1" x14ac:dyDescent="0.2"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ht="24" customHeight="1" thickBot="1" x14ac:dyDescent="0.2">
      <c r="A2" s="160" t="s">
        <v>19</v>
      </c>
      <c r="B2" s="214"/>
      <c r="C2" s="215"/>
      <c r="D2" s="56" t="s">
        <v>1</v>
      </c>
      <c r="E2" s="61" t="s">
        <v>2</v>
      </c>
      <c r="F2" s="11" t="s">
        <v>3</v>
      </c>
      <c r="G2" s="65" t="s">
        <v>4</v>
      </c>
      <c r="H2" s="17" t="s">
        <v>5</v>
      </c>
      <c r="L2" s="160" t="s">
        <v>19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24" customHeight="1" x14ac:dyDescent="0.15">
      <c r="B3" s="216" t="s">
        <v>33</v>
      </c>
      <c r="C3" s="217"/>
      <c r="D3" s="57">
        <v>54</v>
      </c>
      <c r="E3" s="62">
        <v>39</v>
      </c>
      <c r="F3" s="9">
        <v>6</v>
      </c>
      <c r="G3" s="66">
        <v>1</v>
      </c>
      <c r="H3" s="18">
        <f>SUM(D3:G3)</f>
        <v>100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ht="24" customHeight="1" x14ac:dyDescent="0.15">
      <c r="B4" s="218" t="s">
        <v>34</v>
      </c>
      <c r="C4" s="219"/>
      <c r="D4" s="58">
        <v>56</v>
      </c>
      <c r="E4" s="63">
        <v>22</v>
      </c>
      <c r="F4" s="7">
        <v>14</v>
      </c>
      <c r="G4" s="67">
        <v>8</v>
      </c>
      <c r="H4" s="19">
        <f t="shared" ref="H4:H8" si="0">SUM(D4:G4)</f>
        <v>100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 ht="24" customHeight="1" x14ac:dyDescent="0.15">
      <c r="B5" s="218" t="s">
        <v>35</v>
      </c>
      <c r="C5" s="219"/>
      <c r="D5" s="58">
        <v>51</v>
      </c>
      <c r="E5" s="63">
        <v>32</v>
      </c>
      <c r="F5" s="7">
        <v>12</v>
      </c>
      <c r="G5" s="67">
        <v>5</v>
      </c>
      <c r="H5" s="19">
        <f t="shared" si="0"/>
        <v>100</v>
      </c>
      <c r="M5" s="2"/>
      <c r="N5" s="2"/>
      <c r="O5" s="2"/>
      <c r="P5" s="2"/>
      <c r="Q5" s="2"/>
      <c r="R5" s="2"/>
      <c r="S5" s="2"/>
      <c r="T5" s="2"/>
      <c r="U5" s="2"/>
      <c r="V5" s="2"/>
      <c r="W5" s="2"/>
    </row>
    <row r="6" spans="1:23" ht="24" customHeight="1" x14ac:dyDescent="0.15">
      <c r="B6" s="218" t="s">
        <v>36</v>
      </c>
      <c r="C6" s="219"/>
      <c r="D6" s="58">
        <v>52</v>
      </c>
      <c r="E6" s="63">
        <v>41</v>
      </c>
      <c r="F6" s="7">
        <v>4</v>
      </c>
      <c r="G6" s="67">
        <v>3</v>
      </c>
      <c r="H6" s="19">
        <f t="shared" si="0"/>
        <v>100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ht="24" customHeight="1" x14ac:dyDescent="0.15">
      <c r="B7" s="218" t="s">
        <v>37</v>
      </c>
      <c r="C7" s="219"/>
      <c r="D7" s="58">
        <v>54</v>
      </c>
      <c r="E7" s="63">
        <v>42</v>
      </c>
      <c r="F7" s="7">
        <v>3</v>
      </c>
      <c r="G7" s="67">
        <v>1</v>
      </c>
      <c r="H7" s="19">
        <f t="shared" si="0"/>
        <v>100</v>
      </c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ht="24" customHeight="1" thickBot="1" x14ac:dyDescent="0.2">
      <c r="B8" s="210" t="s">
        <v>38</v>
      </c>
      <c r="C8" s="211"/>
      <c r="D8" s="59">
        <v>51</v>
      </c>
      <c r="E8" s="64">
        <v>48</v>
      </c>
      <c r="F8" s="22">
        <v>1</v>
      </c>
      <c r="G8" s="68">
        <v>0</v>
      </c>
      <c r="H8" s="24">
        <f t="shared" si="0"/>
        <v>100</v>
      </c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ht="24" customHeight="1" thickTop="1" thickBot="1" x14ac:dyDescent="0.2">
      <c r="B9" s="212" t="s">
        <v>7</v>
      </c>
      <c r="C9" s="225"/>
      <c r="D9" s="60">
        <f>SUM(D3:D8)</f>
        <v>318</v>
      </c>
      <c r="E9" s="44">
        <f t="shared" ref="E9:H9" si="1">SUM(E3:E8)</f>
        <v>224</v>
      </c>
      <c r="F9" s="28">
        <f t="shared" si="1"/>
        <v>40</v>
      </c>
      <c r="G9" s="69">
        <f t="shared" si="1"/>
        <v>18</v>
      </c>
      <c r="H9" s="29">
        <f t="shared" si="1"/>
        <v>600</v>
      </c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ht="24" customHeight="1" thickBot="1" x14ac:dyDescent="0.2"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ht="24" customHeight="1" thickBot="1" x14ac:dyDescent="0.2">
      <c r="A11" s="160" t="s">
        <v>20</v>
      </c>
      <c r="B11" s="214"/>
      <c r="C11" s="215"/>
      <c r="D11" s="12" t="s">
        <v>1</v>
      </c>
      <c r="E11" s="10" t="s">
        <v>2</v>
      </c>
      <c r="F11" s="11" t="s">
        <v>3</v>
      </c>
      <c r="G11" s="15" t="s">
        <v>4</v>
      </c>
      <c r="H11" s="17" t="s">
        <v>5</v>
      </c>
      <c r="L11" s="160" t="s">
        <v>20</v>
      </c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ht="24" customHeight="1" x14ac:dyDescent="0.15">
      <c r="B12" s="228" t="s">
        <v>33</v>
      </c>
      <c r="C12" s="229"/>
      <c r="D12" s="13">
        <v>54</v>
      </c>
      <c r="E12" s="8">
        <v>39</v>
      </c>
      <c r="F12" s="9">
        <v>6</v>
      </c>
      <c r="G12" s="16">
        <v>1</v>
      </c>
      <c r="H12" s="18">
        <f>SUM(D12:G12)</f>
        <v>100</v>
      </c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ht="24" customHeight="1" x14ac:dyDescent="0.15">
      <c r="B13" s="221" t="s">
        <v>34</v>
      </c>
      <c r="C13" s="222"/>
      <c r="D13" s="14">
        <v>56</v>
      </c>
      <c r="E13" s="6">
        <v>22</v>
      </c>
      <c r="F13" s="7">
        <v>14</v>
      </c>
      <c r="G13" s="5">
        <v>8</v>
      </c>
      <c r="H13" s="19">
        <f t="shared" ref="H13:H17" si="2">SUM(D13:G13)</f>
        <v>100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ht="24" customHeight="1" x14ac:dyDescent="0.15">
      <c r="B14" s="221" t="s">
        <v>35</v>
      </c>
      <c r="C14" s="222"/>
      <c r="D14" s="14">
        <v>51</v>
      </c>
      <c r="E14" s="6">
        <v>32</v>
      </c>
      <c r="F14" s="7">
        <v>12</v>
      </c>
      <c r="G14" s="5">
        <v>5</v>
      </c>
      <c r="H14" s="19">
        <f t="shared" si="2"/>
        <v>100</v>
      </c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ht="24" customHeight="1" x14ac:dyDescent="0.15">
      <c r="B15" s="221" t="s">
        <v>36</v>
      </c>
      <c r="C15" s="222"/>
      <c r="D15" s="14">
        <v>52</v>
      </c>
      <c r="E15" s="6">
        <v>41</v>
      </c>
      <c r="F15" s="7">
        <v>4</v>
      </c>
      <c r="G15" s="5">
        <v>3</v>
      </c>
      <c r="H15" s="19">
        <f t="shared" si="2"/>
        <v>100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ht="24" customHeight="1" x14ac:dyDescent="0.15">
      <c r="B16" s="221" t="s">
        <v>37</v>
      </c>
      <c r="C16" s="222"/>
      <c r="D16" s="14">
        <v>54</v>
      </c>
      <c r="E16" s="6">
        <v>42</v>
      </c>
      <c r="F16" s="7">
        <v>3</v>
      </c>
      <c r="G16" s="55">
        <v>1</v>
      </c>
      <c r="H16" s="19">
        <f t="shared" si="2"/>
        <v>100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ht="24" customHeight="1" thickBot="1" x14ac:dyDescent="0.2">
      <c r="B17" s="223" t="s">
        <v>38</v>
      </c>
      <c r="C17" s="224"/>
      <c r="D17" s="20">
        <v>51</v>
      </c>
      <c r="E17" s="21">
        <v>48</v>
      </c>
      <c r="F17" s="22">
        <v>1</v>
      </c>
      <c r="G17" s="23">
        <v>0</v>
      </c>
      <c r="H17" s="24">
        <f t="shared" si="2"/>
        <v>100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ht="24" customHeight="1" thickTop="1" thickBot="1" x14ac:dyDescent="0.2">
      <c r="B18" s="212" t="s">
        <v>6</v>
      </c>
      <c r="C18" s="225"/>
      <c r="D18" s="25">
        <f>AVERAGE(D12:D17)</f>
        <v>53</v>
      </c>
      <c r="E18" s="26">
        <f>AVERAGE(E12:E17)</f>
        <v>37.333333333333336</v>
      </c>
      <c r="F18" s="28">
        <f>AVERAGE(F12:F17)</f>
        <v>6.666666666666667</v>
      </c>
      <c r="G18" s="27">
        <f>AVERAGE(G12:G17)</f>
        <v>3</v>
      </c>
      <c r="H18" s="29">
        <f>AVERAGE(H12:H17)</f>
        <v>100</v>
      </c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ht="24" customHeight="1" x14ac:dyDescent="0.15">
      <c r="I19" s="4"/>
      <c r="J19" s="4"/>
      <c r="K19" s="4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ht="24" customHeight="1" x14ac:dyDescent="0.15">
      <c r="B20" s="226"/>
      <c r="C20" s="226"/>
      <c r="D20" s="70"/>
      <c r="E20" s="71"/>
      <c r="F20" s="164"/>
      <c r="G20" s="164"/>
      <c r="H20" s="164"/>
      <c r="I20" s="164"/>
      <c r="J20" s="4"/>
      <c r="K20" s="4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ht="24" customHeight="1" x14ac:dyDescent="0.15">
      <c r="B21" s="227"/>
      <c r="C21" s="227"/>
      <c r="D21" s="164"/>
      <c r="E21" s="71"/>
      <c r="F21" s="164"/>
      <c r="G21" s="164"/>
      <c r="H21" s="164"/>
      <c r="I21" s="73"/>
      <c r="J21" s="4"/>
      <c r="K21" s="4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24" customHeight="1" x14ac:dyDescent="0.15">
      <c r="B22" s="227"/>
      <c r="C22" s="227"/>
      <c r="D22" s="164"/>
      <c r="E22" s="71"/>
      <c r="F22" s="164"/>
      <c r="G22" s="164"/>
      <c r="H22" s="164"/>
      <c r="I22" s="73"/>
      <c r="J22" s="4"/>
      <c r="K22" s="4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1:23" ht="24" customHeight="1" x14ac:dyDescent="0.15">
      <c r="B23" s="227"/>
      <c r="C23" s="227"/>
      <c r="D23" s="164"/>
      <c r="E23" s="71"/>
      <c r="F23" s="164"/>
      <c r="G23" s="164"/>
      <c r="H23" s="164"/>
      <c r="I23" s="73"/>
      <c r="J23" s="4"/>
      <c r="K23" s="4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ht="24" customHeight="1" x14ac:dyDescent="0.15">
      <c r="B24" s="227"/>
      <c r="C24" s="227"/>
      <c r="D24" s="164"/>
      <c r="E24" s="71"/>
      <c r="F24" s="164"/>
      <c r="G24" s="164"/>
      <c r="H24" s="164"/>
      <c r="I24" s="73"/>
      <c r="J24" s="4"/>
      <c r="K24" s="4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1:23" ht="24" customHeight="1" x14ac:dyDescent="0.15">
      <c r="B25" s="227"/>
      <c r="C25" s="227"/>
      <c r="D25" s="164"/>
      <c r="E25" s="71"/>
      <c r="F25" s="164"/>
      <c r="G25" s="164"/>
      <c r="H25" s="164"/>
      <c r="I25" s="73"/>
      <c r="J25" s="4"/>
      <c r="K25" s="4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ht="24" customHeight="1" x14ac:dyDescent="0.15">
      <c r="B26" s="227"/>
      <c r="C26" s="227"/>
      <c r="D26" s="164"/>
      <c r="E26" s="71"/>
      <c r="F26" s="164"/>
      <c r="G26" s="164"/>
      <c r="H26" s="164"/>
      <c r="I26" s="73"/>
      <c r="J26" s="3"/>
      <c r="K26" s="3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</row>
    <row r="27" spans="1:23" ht="24" customHeight="1" x14ac:dyDescent="0.15">
      <c r="B27" s="220"/>
      <c r="C27" s="220"/>
      <c r="D27" s="73"/>
      <c r="E27" s="73"/>
      <c r="F27" s="73"/>
      <c r="G27" s="73"/>
      <c r="H27" s="73"/>
      <c r="I27" s="73"/>
      <c r="J27" s="3"/>
      <c r="K27" s="3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</row>
    <row r="28" spans="1:23" ht="24" customHeight="1" thickBot="1" x14ac:dyDescent="0.2">
      <c r="B28" s="3"/>
      <c r="C28" s="3"/>
      <c r="D28" s="3"/>
      <c r="E28" s="3"/>
      <c r="F28" s="3"/>
      <c r="G28" s="3"/>
      <c r="H28" s="3"/>
      <c r="I28" s="3"/>
      <c r="J28" s="3"/>
      <c r="K28" s="3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</row>
    <row r="29" spans="1:23" ht="24" customHeight="1" thickBot="1" x14ac:dyDescent="0.2">
      <c r="A29" s="160" t="s">
        <v>21</v>
      </c>
      <c r="B29" s="214"/>
      <c r="C29" s="215"/>
      <c r="D29" s="12" t="s">
        <v>9</v>
      </c>
      <c r="E29" s="36" t="s">
        <v>10</v>
      </c>
      <c r="F29" s="40" t="s">
        <v>11</v>
      </c>
      <c r="G29" s="31" t="s">
        <v>12</v>
      </c>
      <c r="H29" s="30" t="s">
        <v>46</v>
      </c>
      <c r="I29" s="45" t="s">
        <v>7</v>
      </c>
      <c r="J29" s="50" t="s">
        <v>8</v>
      </c>
      <c r="K29" s="4"/>
      <c r="L29" s="160" t="s">
        <v>21</v>
      </c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</row>
    <row r="30" spans="1:23" ht="24" customHeight="1" x14ac:dyDescent="0.15">
      <c r="B30" s="216" t="s">
        <v>13</v>
      </c>
      <c r="C30" s="217"/>
      <c r="D30" s="13">
        <v>18</v>
      </c>
      <c r="E30" s="37">
        <v>20</v>
      </c>
      <c r="F30" s="41">
        <v>23</v>
      </c>
      <c r="G30" s="32">
        <v>22</v>
      </c>
      <c r="H30" s="16">
        <v>24</v>
      </c>
      <c r="I30" s="46">
        <f>SUM(D30:H30)</f>
        <v>107</v>
      </c>
      <c r="J30" s="51">
        <f>AVERAGE(D30:H30)</f>
        <v>21.4</v>
      </c>
      <c r="K30" s="4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</row>
    <row r="31" spans="1:23" ht="24" customHeight="1" x14ac:dyDescent="0.15">
      <c r="B31" s="218" t="s">
        <v>15</v>
      </c>
      <c r="C31" s="219"/>
      <c r="D31" s="14">
        <v>7</v>
      </c>
      <c r="E31" s="38">
        <v>9</v>
      </c>
      <c r="F31" s="42">
        <v>10</v>
      </c>
      <c r="G31" s="33">
        <v>13</v>
      </c>
      <c r="H31" s="5">
        <v>14</v>
      </c>
      <c r="I31" s="47">
        <f t="shared" ref="I31:I35" si="3">SUM(D31:H31)</f>
        <v>53</v>
      </c>
      <c r="J31" s="52">
        <f t="shared" ref="J31:J35" si="4">AVERAGE(D31:H31)</f>
        <v>10.6</v>
      </c>
      <c r="K31" s="4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</row>
    <row r="32" spans="1:23" ht="24" customHeight="1" x14ac:dyDescent="0.15">
      <c r="B32" s="218" t="s">
        <v>16</v>
      </c>
      <c r="C32" s="219"/>
      <c r="D32" s="14">
        <v>11</v>
      </c>
      <c r="E32" s="38">
        <v>12</v>
      </c>
      <c r="F32" s="42">
        <v>14</v>
      </c>
      <c r="G32" s="33">
        <v>17</v>
      </c>
      <c r="H32" s="5">
        <v>19</v>
      </c>
      <c r="I32" s="47">
        <f t="shared" si="3"/>
        <v>73</v>
      </c>
      <c r="J32" s="52">
        <f t="shared" si="4"/>
        <v>14.6</v>
      </c>
      <c r="K32" s="4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</row>
    <row r="33" spans="2:23" ht="24" customHeight="1" x14ac:dyDescent="0.15">
      <c r="B33" s="218" t="s">
        <v>14</v>
      </c>
      <c r="C33" s="219"/>
      <c r="D33" s="14">
        <v>12</v>
      </c>
      <c r="E33" s="38">
        <v>14</v>
      </c>
      <c r="F33" s="42">
        <v>15</v>
      </c>
      <c r="G33" s="33">
        <v>16</v>
      </c>
      <c r="H33" s="5">
        <v>19</v>
      </c>
      <c r="I33" s="47">
        <f>SUM(D33:H33)</f>
        <v>76</v>
      </c>
      <c r="J33" s="52">
        <f t="shared" si="4"/>
        <v>15.2</v>
      </c>
      <c r="K33" s="4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</row>
    <row r="34" spans="2:23" ht="24" customHeight="1" x14ac:dyDescent="0.15">
      <c r="B34" s="218" t="s">
        <v>17</v>
      </c>
      <c r="C34" s="219"/>
      <c r="D34" s="14">
        <v>8</v>
      </c>
      <c r="E34" s="38">
        <v>7</v>
      </c>
      <c r="F34" s="42">
        <v>9</v>
      </c>
      <c r="G34" s="33">
        <v>11</v>
      </c>
      <c r="H34" s="5">
        <v>13</v>
      </c>
      <c r="I34" s="47">
        <f t="shared" si="3"/>
        <v>48</v>
      </c>
      <c r="J34" s="52">
        <f t="shared" si="4"/>
        <v>9.6</v>
      </c>
      <c r="K34" s="4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</row>
    <row r="35" spans="2:23" ht="24" customHeight="1" thickBot="1" x14ac:dyDescent="0.2">
      <c r="B35" s="210" t="s">
        <v>18</v>
      </c>
      <c r="C35" s="211"/>
      <c r="D35" s="20">
        <v>7</v>
      </c>
      <c r="E35" s="39">
        <v>8</v>
      </c>
      <c r="F35" s="43">
        <v>10</v>
      </c>
      <c r="G35" s="34">
        <v>12</v>
      </c>
      <c r="H35" s="23">
        <v>12</v>
      </c>
      <c r="I35" s="48">
        <f t="shared" si="3"/>
        <v>49</v>
      </c>
      <c r="J35" s="53">
        <f t="shared" si="4"/>
        <v>9.8000000000000007</v>
      </c>
      <c r="K35" s="3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</row>
    <row r="36" spans="2:23" ht="24" customHeight="1" thickTop="1" thickBot="1" x14ac:dyDescent="0.2">
      <c r="B36" s="212" t="s">
        <v>8</v>
      </c>
      <c r="C36" s="213"/>
      <c r="D36" s="25">
        <f>AVERAGE(D30:D35)</f>
        <v>10.5</v>
      </c>
      <c r="E36" s="28">
        <f t="shared" ref="E36:J36" si="5">AVERAGE(E30:E35)</f>
        <v>11.666666666666666</v>
      </c>
      <c r="F36" s="44">
        <f t="shared" si="5"/>
        <v>13.5</v>
      </c>
      <c r="G36" s="35">
        <f t="shared" si="5"/>
        <v>15.166666666666666</v>
      </c>
      <c r="H36" s="27">
        <f t="shared" si="5"/>
        <v>16.833333333333332</v>
      </c>
      <c r="I36" s="49">
        <f t="shared" si="5"/>
        <v>67.666666666666671</v>
      </c>
      <c r="J36" s="54">
        <f t="shared" si="5"/>
        <v>13.533333333333331</v>
      </c>
      <c r="K36" s="3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</row>
  </sheetData>
  <mergeCells count="32">
    <mergeCell ref="B14:C14"/>
    <mergeCell ref="B2:C2"/>
    <mergeCell ref="B3:C3"/>
    <mergeCell ref="B4:C4"/>
    <mergeCell ref="B5:C5"/>
    <mergeCell ref="B6:C6"/>
    <mergeCell ref="B7:C7"/>
    <mergeCell ref="B8:C8"/>
    <mergeCell ref="B9:C9"/>
    <mergeCell ref="B11:C11"/>
    <mergeCell ref="B12:C12"/>
    <mergeCell ref="B13:C13"/>
    <mergeCell ref="B27:C27"/>
    <mergeCell ref="B15:C15"/>
    <mergeCell ref="B16:C16"/>
    <mergeCell ref="B17:C17"/>
    <mergeCell ref="B18:C18"/>
    <mergeCell ref="B20:C20"/>
    <mergeCell ref="B21:C21"/>
    <mergeCell ref="B22:C22"/>
    <mergeCell ref="B23:C23"/>
    <mergeCell ref="B24:C24"/>
    <mergeCell ref="B25:C25"/>
    <mergeCell ref="B26:C26"/>
    <mergeCell ref="B35:C35"/>
    <mergeCell ref="B36:C36"/>
    <mergeCell ref="B29:C29"/>
    <mergeCell ref="B30:C30"/>
    <mergeCell ref="B31:C31"/>
    <mergeCell ref="B32:C32"/>
    <mergeCell ref="B33:C33"/>
    <mergeCell ref="B34:C34"/>
  </mergeCells>
  <phoneticPr fontId="1"/>
  <pageMargins left="0.39370078740157483" right="0.39370078740157483" top="0" bottom="0" header="0.31496062992125984" footer="0.31496062992125984"/>
  <colBreaks count="1" manualBreakCount="1">
    <brk id="1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6"/>
  <sheetViews>
    <sheetView topLeftCell="H25" zoomScaleNormal="100" zoomScaleSheetLayoutView="100" workbookViewId="0">
      <selection activeCell="R37" sqref="R37"/>
    </sheetView>
  </sheetViews>
  <sheetFormatPr defaultColWidth="8" defaultRowHeight="24" customHeight="1" x14ac:dyDescent="0.15"/>
  <cols>
    <col min="1" max="1" width="9" style="160" customWidth="1"/>
    <col min="2" max="11" width="9" style="1" customWidth="1"/>
    <col min="12" max="12" width="9" style="160" customWidth="1"/>
    <col min="13" max="43" width="9" style="1" customWidth="1"/>
    <col min="44" max="16384" width="8" style="1"/>
  </cols>
  <sheetData>
    <row r="1" spans="1:23" ht="24" customHeight="1" thickBot="1" x14ac:dyDescent="0.2"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ht="24" customHeight="1" thickBot="1" x14ac:dyDescent="0.2">
      <c r="A2" s="160" t="s">
        <v>19</v>
      </c>
      <c r="B2" s="214"/>
      <c r="C2" s="215"/>
      <c r="D2" s="56" t="s">
        <v>1</v>
      </c>
      <c r="E2" s="61" t="s">
        <v>2</v>
      </c>
      <c r="F2" s="11" t="s">
        <v>3</v>
      </c>
      <c r="G2" s="65" t="s">
        <v>4</v>
      </c>
      <c r="H2" s="17" t="s">
        <v>5</v>
      </c>
      <c r="L2" s="160" t="s">
        <v>19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24" customHeight="1" x14ac:dyDescent="0.15">
      <c r="B3" s="216" t="s">
        <v>33</v>
      </c>
      <c r="C3" s="217"/>
      <c r="D3" s="57">
        <v>54</v>
      </c>
      <c r="E3" s="62">
        <v>39</v>
      </c>
      <c r="F3" s="9">
        <v>6</v>
      </c>
      <c r="G3" s="66">
        <v>1</v>
      </c>
      <c r="H3" s="18">
        <f>SUM(D3:G3)</f>
        <v>100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ht="24" customHeight="1" x14ac:dyDescent="0.15">
      <c r="B4" s="218" t="s">
        <v>34</v>
      </c>
      <c r="C4" s="219"/>
      <c r="D4" s="58">
        <v>56</v>
      </c>
      <c r="E4" s="63">
        <v>22</v>
      </c>
      <c r="F4" s="7">
        <v>14</v>
      </c>
      <c r="G4" s="67">
        <v>8</v>
      </c>
      <c r="H4" s="19">
        <f t="shared" ref="H4:H8" si="0">SUM(D4:G4)</f>
        <v>100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 ht="24" customHeight="1" x14ac:dyDescent="0.15">
      <c r="B5" s="218" t="s">
        <v>35</v>
      </c>
      <c r="C5" s="219"/>
      <c r="D5" s="58">
        <v>51</v>
      </c>
      <c r="E5" s="63">
        <v>32</v>
      </c>
      <c r="F5" s="7">
        <v>12</v>
      </c>
      <c r="G5" s="67">
        <v>5</v>
      </c>
      <c r="H5" s="19">
        <f t="shared" si="0"/>
        <v>100</v>
      </c>
      <c r="M5" s="2"/>
      <c r="N5" s="2"/>
      <c r="O5" s="2"/>
      <c r="P5" s="2"/>
      <c r="Q5" s="2"/>
      <c r="R5" s="2"/>
      <c r="S5" s="2"/>
      <c r="T5" s="2"/>
      <c r="U5" s="2"/>
      <c r="V5" s="2"/>
      <c r="W5" s="2"/>
    </row>
    <row r="6" spans="1:23" ht="24" customHeight="1" x14ac:dyDescent="0.15">
      <c r="B6" s="218" t="s">
        <v>36</v>
      </c>
      <c r="C6" s="219"/>
      <c r="D6" s="58">
        <v>52</v>
      </c>
      <c r="E6" s="63">
        <v>41</v>
      </c>
      <c r="F6" s="7">
        <v>4</v>
      </c>
      <c r="G6" s="67">
        <v>3</v>
      </c>
      <c r="H6" s="19">
        <f t="shared" si="0"/>
        <v>100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ht="24" customHeight="1" x14ac:dyDescent="0.15">
      <c r="B7" s="218" t="s">
        <v>37</v>
      </c>
      <c r="C7" s="219"/>
      <c r="D7" s="58">
        <v>54</v>
      </c>
      <c r="E7" s="63">
        <v>42</v>
      </c>
      <c r="F7" s="7">
        <v>3</v>
      </c>
      <c r="G7" s="67">
        <v>1</v>
      </c>
      <c r="H7" s="19">
        <f t="shared" si="0"/>
        <v>100</v>
      </c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ht="24" customHeight="1" thickBot="1" x14ac:dyDescent="0.2">
      <c r="B8" s="210" t="s">
        <v>38</v>
      </c>
      <c r="C8" s="211"/>
      <c r="D8" s="59">
        <v>51</v>
      </c>
      <c r="E8" s="64">
        <v>48</v>
      </c>
      <c r="F8" s="22">
        <v>1</v>
      </c>
      <c r="G8" s="68">
        <v>0</v>
      </c>
      <c r="H8" s="24">
        <f t="shared" si="0"/>
        <v>100</v>
      </c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ht="24" customHeight="1" thickTop="1" thickBot="1" x14ac:dyDescent="0.2">
      <c r="B9" s="212" t="s">
        <v>7</v>
      </c>
      <c r="C9" s="225"/>
      <c r="D9" s="60">
        <f>SUM(D3:D8)</f>
        <v>318</v>
      </c>
      <c r="E9" s="44">
        <f t="shared" ref="E9:H9" si="1">SUM(E3:E8)</f>
        <v>224</v>
      </c>
      <c r="F9" s="28">
        <f t="shared" si="1"/>
        <v>40</v>
      </c>
      <c r="G9" s="69">
        <f t="shared" si="1"/>
        <v>18</v>
      </c>
      <c r="H9" s="29">
        <f t="shared" si="1"/>
        <v>600</v>
      </c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ht="24" customHeight="1" thickBot="1" x14ac:dyDescent="0.2"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ht="24" customHeight="1" thickBot="1" x14ac:dyDescent="0.2">
      <c r="A11" s="160" t="s">
        <v>20</v>
      </c>
      <c r="B11" s="214"/>
      <c r="C11" s="215"/>
      <c r="D11" s="12" t="s">
        <v>1</v>
      </c>
      <c r="E11" s="10" t="s">
        <v>2</v>
      </c>
      <c r="F11" s="11" t="s">
        <v>3</v>
      </c>
      <c r="G11" s="15" t="s">
        <v>4</v>
      </c>
      <c r="H11" s="17" t="s">
        <v>5</v>
      </c>
      <c r="L11" s="160" t="s">
        <v>20</v>
      </c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ht="24" customHeight="1" x14ac:dyDescent="0.15">
      <c r="B12" s="228" t="s">
        <v>33</v>
      </c>
      <c r="C12" s="229"/>
      <c r="D12" s="13">
        <v>54</v>
      </c>
      <c r="E12" s="8">
        <v>39</v>
      </c>
      <c r="F12" s="9">
        <v>6</v>
      </c>
      <c r="G12" s="16">
        <v>1</v>
      </c>
      <c r="H12" s="18">
        <f>SUM(D12:G12)</f>
        <v>100</v>
      </c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ht="24" customHeight="1" x14ac:dyDescent="0.15">
      <c r="B13" s="221" t="s">
        <v>34</v>
      </c>
      <c r="C13" s="222"/>
      <c r="D13" s="14">
        <v>56</v>
      </c>
      <c r="E13" s="6">
        <v>22</v>
      </c>
      <c r="F13" s="7">
        <v>14</v>
      </c>
      <c r="G13" s="5">
        <v>8</v>
      </c>
      <c r="H13" s="19">
        <f t="shared" ref="H13:H17" si="2">SUM(D13:G13)</f>
        <v>100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ht="24" customHeight="1" x14ac:dyDescent="0.15">
      <c r="B14" s="221" t="s">
        <v>35</v>
      </c>
      <c r="C14" s="222"/>
      <c r="D14" s="14">
        <v>51</v>
      </c>
      <c r="E14" s="6">
        <v>32</v>
      </c>
      <c r="F14" s="7">
        <v>12</v>
      </c>
      <c r="G14" s="5">
        <v>5</v>
      </c>
      <c r="H14" s="19">
        <f t="shared" si="2"/>
        <v>100</v>
      </c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ht="24" customHeight="1" x14ac:dyDescent="0.15">
      <c r="B15" s="221" t="s">
        <v>36</v>
      </c>
      <c r="C15" s="222"/>
      <c r="D15" s="14">
        <v>52</v>
      </c>
      <c r="E15" s="6">
        <v>41</v>
      </c>
      <c r="F15" s="7">
        <v>4</v>
      </c>
      <c r="G15" s="5">
        <v>3</v>
      </c>
      <c r="H15" s="19">
        <f t="shared" si="2"/>
        <v>100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ht="24" customHeight="1" x14ac:dyDescent="0.15">
      <c r="B16" s="221" t="s">
        <v>37</v>
      </c>
      <c r="C16" s="222"/>
      <c r="D16" s="14">
        <v>54</v>
      </c>
      <c r="E16" s="6">
        <v>42</v>
      </c>
      <c r="F16" s="7">
        <v>3</v>
      </c>
      <c r="G16" s="55">
        <v>1</v>
      </c>
      <c r="H16" s="19">
        <f t="shared" si="2"/>
        <v>100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ht="24" customHeight="1" thickBot="1" x14ac:dyDescent="0.2">
      <c r="B17" s="223" t="s">
        <v>38</v>
      </c>
      <c r="C17" s="224"/>
      <c r="D17" s="20">
        <v>51</v>
      </c>
      <c r="E17" s="21">
        <v>48</v>
      </c>
      <c r="F17" s="22">
        <v>1</v>
      </c>
      <c r="G17" s="23">
        <v>0</v>
      </c>
      <c r="H17" s="24">
        <f t="shared" si="2"/>
        <v>100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ht="24" customHeight="1" thickTop="1" thickBot="1" x14ac:dyDescent="0.2">
      <c r="B18" s="212" t="s">
        <v>6</v>
      </c>
      <c r="C18" s="225"/>
      <c r="D18" s="25">
        <f>AVERAGE(D12:D17)</f>
        <v>53</v>
      </c>
      <c r="E18" s="26">
        <f>AVERAGE(E12:E17)</f>
        <v>37.333333333333336</v>
      </c>
      <c r="F18" s="28">
        <f>AVERAGE(F12:F17)</f>
        <v>6.666666666666667</v>
      </c>
      <c r="G18" s="27">
        <f>AVERAGE(G12:G17)</f>
        <v>3</v>
      </c>
      <c r="H18" s="29">
        <f>AVERAGE(H12:H17)</f>
        <v>100</v>
      </c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ht="24" customHeight="1" x14ac:dyDescent="0.15">
      <c r="I19" s="4"/>
      <c r="J19" s="4"/>
      <c r="K19" s="4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ht="24" customHeight="1" x14ac:dyDescent="0.15">
      <c r="B20" s="226"/>
      <c r="C20" s="226"/>
      <c r="D20" s="70"/>
      <c r="E20" s="71"/>
      <c r="F20" s="72"/>
      <c r="G20" s="72"/>
      <c r="H20" s="72"/>
      <c r="I20" s="72"/>
      <c r="J20" s="4"/>
      <c r="K20" s="4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ht="24" customHeight="1" x14ac:dyDescent="0.15">
      <c r="B21" s="227"/>
      <c r="C21" s="227"/>
      <c r="D21" s="72"/>
      <c r="E21" s="71"/>
      <c r="F21" s="72"/>
      <c r="G21" s="72"/>
      <c r="H21" s="72"/>
      <c r="I21" s="73"/>
      <c r="J21" s="4"/>
      <c r="K21" s="4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24" customHeight="1" x14ac:dyDescent="0.15">
      <c r="B22" s="227"/>
      <c r="C22" s="227"/>
      <c r="D22" s="72"/>
      <c r="E22" s="71"/>
      <c r="F22" s="72"/>
      <c r="G22" s="72"/>
      <c r="H22" s="72"/>
      <c r="I22" s="73"/>
      <c r="J22" s="4"/>
      <c r="K22" s="4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1:23" ht="24" customHeight="1" x14ac:dyDescent="0.15">
      <c r="B23" s="227"/>
      <c r="C23" s="227"/>
      <c r="D23" s="72"/>
      <c r="E23" s="71"/>
      <c r="F23" s="72"/>
      <c r="G23" s="72"/>
      <c r="H23" s="72"/>
      <c r="I23" s="73"/>
      <c r="J23" s="4"/>
      <c r="K23" s="4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ht="24" customHeight="1" x14ac:dyDescent="0.15">
      <c r="B24" s="227"/>
      <c r="C24" s="227"/>
      <c r="D24" s="72"/>
      <c r="E24" s="71"/>
      <c r="F24" s="72"/>
      <c r="G24" s="72"/>
      <c r="H24" s="72"/>
      <c r="I24" s="73"/>
      <c r="J24" s="4"/>
      <c r="K24" s="4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1:23" ht="24" customHeight="1" x14ac:dyDescent="0.15">
      <c r="B25" s="227"/>
      <c r="C25" s="227"/>
      <c r="D25" s="72"/>
      <c r="E25" s="71"/>
      <c r="F25" s="72"/>
      <c r="G25" s="72"/>
      <c r="H25" s="72"/>
      <c r="I25" s="73"/>
      <c r="J25" s="4"/>
      <c r="K25" s="4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ht="24" customHeight="1" x14ac:dyDescent="0.15">
      <c r="B26" s="227"/>
      <c r="C26" s="227"/>
      <c r="D26" s="72"/>
      <c r="E26" s="71"/>
      <c r="F26" s="72"/>
      <c r="G26" s="72"/>
      <c r="H26" s="72"/>
      <c r="I26" s="73"/>
      <c r="J26" s="3"/>
      <c r="K26" s="3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</row>
    <row r="27" spans="1:23" ht="24" customHeight="1" x14ac:dyDescent="0.15">
      <c r="B27" s="220"/>
      <c r="C27" s="220"/>
      <c r="D27" s="73"/>
      <c r="E27" s="73"/>
      <c r="F27" s="73"/>
      <c r="G27" s="73"/>
      <c r="H27" s="73"/>
      <c r="I27" s="73"/>
      <c r="J27" s="3"/>
      <c r="K27" s="3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</row>
    <row r="28" spans="1:23" ht="24" customHeight="1" thickBot="1" x14ac:dyDescent="0.2">
      <c r="B28" s="3"/>
      <c r="C28" s="3"/>
      <c r="D28" s="3"/>
      <c r="E28" s="3"/>
      <c r="F28" s="3"/>
      <c r="G28" s="3"/>
      <c r="H28" s="3"/>
      <c r="I28" s="3"/>
      <c r="J28" s="3"/>
      <c r="K28" s="3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</row>
    <row r="29" spans="1:23" ht="24" customHeight="1" thickBot="1" x14ac:dyDescent="0.2">
      <c r="A29" s="160" t="s">
        <v>21</v>
      </c>
      <c r="B29" s="214"/>
      <c r="C29" s="215"/>
      <c r="D29" s="12" t="s">
        <v>9</v>
      </c>
      <c r="E29" s="36" t="s">
        <v>10</v>
      </c>
      <c r="F29" s="40" t="s">
        <v>11</v>
      </c>
      <c r="G29" s="31" t="s">
        <v>12</v>
      </c>
      <c r="H29" s="30" t="s">
        <v>46</v>
      </c>
      <c r="I29" s="45" t="s">
        <v>7</v>
      </c>
      <c r="J29" s="50" t="s">
        <v>8</v>
      </c>
      <c r="K29" s="4"/>
      <c r="L29" s="160" t="s">
        <v>21</v>
      </c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</row>
    <row r="30" spans="1:23" ht="24" customHeight="1" x14ac:dyDescent="0.15">
      <c r="B30" s="216" t="s">
        <v>13</v>
      </c>
      <c r="C30" s="217"/>
      <c r="D30" s="13">
        <v>18</v>
      </c>
      <c r="E30" s="37">
        <v>20</v>
      </c>
      <c r="F30" s="41">
        <v>23</v>
      </c>
      <c r="G30" s="32">
        <v>22</v>
      </c>
      <c r="H30" s="16">
        <v>24</v>
      </c>
      <c r="I30" s="46">
        <f>SUM(D30:H30)</f>
        <v>107</v>
      </c>
      <c r="J30" s="51">
        <f>AVERAGE(D30:H30)</f>
        <v>21.4</v>
      </c>
      <c r="K30" s="4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</row>
    <row r="31" spans="1:23" ht="24" customHeight="1" x14ac:dyDescent="0.15">
      <c r="B31" s="218" t="s">
        <v>15</v>
      </c>
      <c r="C31" s="219"/>
      <c r="D31" s="14">
        <v>7</v>
      </c>
      <c r="E31" s="38">
        <v>9</v>
      </c>
      <c r="F31" s="42">
        <v>10</v>
      </c>
      <c r="G31" s="33">
        <v>13</v>
      </c>
      <c r="H31" s="5">
        <v>14</v>
      </c>
      <c r="I31" s="47">
        <f t="shared" ref="I31:I35" si="3">SUM(D31:H31)</f>
        <v>53</v>
      </c>
      <c r="J31" s="52">
        <f t="shared" ref="J31:J35" si="4">AVERAGE(D31:H31)</f>
        <v>10.6</v>
      </c>
      <c r="K31" s="4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</row>
    <row r="32" spans="1:23" ht="24" customHeight="1" x14ac:dyDescent="0.15">
      <c r="B32" s="218" t="s">
        <v>16</v>
      </c>
      <c r="C32" s="219"/>
      <c r="D32" s="14">
        <v>11</v>
      </c>
      <c r="E32" s="38">
        <v>12</v>
      </c>
      <c r="F32" s="42">
        <v>14</v>
      </c>
      <c r="G32" s="33">
        <v>17</v>
      </c>
      <c r="H32" s="5">
        <v>19</v>
      </c>
      <c r="I32" s="47">
        <f t="shared" si="3"/>
        <v>73</v>
      </c>
      <c r="J32" s="52">
        <f t="shared" si="4"/>
        <v>14.6</v>
      </c>
      <c r="K32" s="4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</row>
    <row r="33" spans="2:23" ht="24" customHeight="1" x14ac:dyDescent="0.15">
      <c r="B33" s="218" t="s">
        <v>14</v>
      </c>
      <c r="C33" s="219"/>
      <c r="D33" s="14">
        <v>12</v>
      </c>
      <c r="E33" s="38">
        <v>14</v>
      </c>
      <c r="F33" s="42">
        <v>15</v>
      </c>
      <c r="G33" s="33">
        <v>16</v>
      </c>
      <c r="H33" s="5">
        <v>19</v>
      </c>
      <c r="I33" s="47">
        <f>SUM(D33:H33)</f>
        <v>76</v>
      </c>
      <c r="J33" s="52">
        <f t="shared" si="4"/>
        <v>15.2</v>
      </c>
      <c r="K33" s="4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</row>
    <row r="34" spans="2:23" ht="24" customHeight="1" x14ac:dyDescent="0.15">
      <c r="B34" s="218" t="s">
        <v>17</v>
      </c>
      <c r="C34" s="219"/>
      <c r="D34" s="14">
        <v>8</v>
      </c>
      <c r="E34" s="38">
        <v>7</v>
      </c>
      <c r="F34" s="42">
        <v>9</v>
      </c>
      <c r="G34" s="33">
        <v>11</v>
      </c>
      <c r="H34" s="5">
        <v>13</v>
      </c>
      <c r="I34" s="47">
        <f t="shared" si="3"/>
        <v>48</v>
      </c>
      <c r="J34" s="52">
        <f t="shared" si="4"/>
        <v>9.6</v>
      </c>
      <c r="K34" s="4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</row>
    <row r="35" spans="2:23" ht="24" customHeight="1" thickBot="1" x14ac:dyDescent="0.2">
      <c r="B35" s="210" t="s">
        <v>18</v>
      </c>
      <c r="C35" s="211"/>
      <c r="D35" s="20">
        <v>7</v>
      </c>
      <c r="E35" s="39">
        <v>8</v>
      </c>
      <c r="F35" s="43">
        <v>10</v>
      </c>
      <c r="G35" s="34">
        <v>12</v>
      </c>
      <c r="H35" s="23">
        <v>12</v>
      </c>
      <c r="I35" s="48">
        <f t="shared" si="3"/>
        <v>49</v>
      </c>
      <c r="J35" s="53">
        <f t="shared" si="4"/>
        <v>9.8000000000000007</v>
      </c>
      <c r="K35" s="3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</row>
    <row r="36" spans="2:23" ht="24" customHeight="1" thickTop="1" thickBot="1" x14ac:dyDescent="0.2">
      <c r="B36" s="212" t="s">
        <v>8</v>
      </c>
      <c r="C36" s="213"/>
      <c r="D36" s="25">
        <f>AVERAGE(D30:D35)</f>
        <v>10.5</v>
      </c>
      <c r="E36" s="28">
        <f t="shared" ref="E36:J36" si="5">AVERAGE(E30:E35)</f>
        <v>11.666666666666666</v>
      </c>
      <c r="F36" s="44">
        <f t="shared" si="5"/>
        <v>13.5</v>
      </c>
      <c r="G36" s="35">
        <f t="shared" si="5"/>
        <v>15.166666666666666</v>
      </c>
      <c r="H36" s="27">
        <f t="shared" si="5"/>
        <v>16.833333333333332</v>
      </c>
      <c r="I36" s="49">
        <f t="shared" si="5"/>
        <v>67.666666666666671</v>
      </c>
      <c r="J36" s="54">
        <f t="shared" si="5"/>
        <v>13.533333333333331</v>
      </c>
      <c r="K36" s="3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</row>
  </sheetData>
  <mergeCells count="32">
    <mergeCell ref="B26:C26"/>
    <mergeCell ref="B27:C27"/>
    <mergeCell ref="B25:C25"/>
    <mergeCell ref="B20:C20"/>
    <mergeCell ref="B21:C21"/>
    <mergeCell ref="B22:C22"/>
    <mergeCell ref="B23:C23"/>
    <mergeCell ref="B24:C24"/>
    <mergeCell ref="B16:C16"/>
    <mergeCell ref="B17:C17"/>
    <mergeCell ref="B18:C18"/>
    <mergeCell ref="B2:C2"/>
    <mergeCell ref="B3:C3"/>
    <mergeCell ref="B4:C4"/>
    <mergeCell ref="B5:C5"/>
    <mergeCell ref="B6:C6"/>
    <mergeCell ref="B7:C7"/>
    <mergeCell ref="B8:C8"/>
    <mergeCell ref="B9:C9"/>
    <mergeCell ref="B11:C11"/>
    <mergeCell ref="B12:C12"/>
    <mergeCell ref="B13:C13"/>
    <mergeCell ref="B14:C14"/>
    <mergeCell ref="B15:C15"/>
    <mergeCell ref="B33:C33"/>
    <mergeCell ref="B34:C34"/>
    <mergeCell ref="B35:C35"/>
    <mergeCell ref="B36:C36"/>
    <mergeCell ref="B29:C29"/>
    <mergeCell ref="B30:C30"/>
    <mergeCell ref="B31:C31"/>
    <mergeCell ref="B32:C32"/>
  </mergeCells>
  <phoneticPr fontId="1"/>
  <pageMargins left="0.39370078740157483" right="0.39370078740157483" top="0" bottom="0" header="0.31496062992125984" footer="0.31496062992125984"/>
  <colBreaks count="1" manualBreakCount="1">
    <brk id="11" max="1048575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2</vt:i4>
      </vt:variant>
    </vt:vector>
  </HeadingPairs>
  <TitlesOfParts>
    <vt:vector size="6" baseType="lpstr">
      <vt:lpstr>問題４</vt:lpstr>
      <vt:lpstr>問題５</vt:lpstr>
      <vt:lpstr>解答シート</vt:lpstr>
      <vt:lpstr>解答</vt:lpstr>
      <vt:lpstr>問題４!Print_Area</vt:lpstr>
      <vt:lpstr>問題５!Print_Area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菅 琴音</dc:creator>
  <cp:lastModifiedBy>User</cp:lastModifiedBy>
  <cp:lastPrinted>2022-03-28T04:39:48Z</cp:lastPrinted>
  <dcterms:created xsi:type="dcterms:W3CDTF">2021-03-15T08:55:32Z</dcterms:created>
  <dcterms:modified xsi:type="dcterms:W3CDTF">2023-04-10T10:17:46Z</dcterms:modified>
</cp:coreProperties>
</file>