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8_技能検定\01_技能検定テキスト〔新版・改訂版〕送付\R6\01_修正データ\04_情報（黄塗）\文書作成\問題データ\"/>
    </mc:Choice>
  </mc:AlternateContent>
  <xr:revisionPtr revIDLastSave="0" documentId="13_ncr:1_{56C5F2BF-D8ED-4647-BD52-F695B489B3B3}" xr6:coauthVersionLast="36" xr6:coauthVersionMax="36" xr10:uidLastSave="{00000000-0000-0000-0000-000000000000}"/>
  <bookViews>
    <workbookView xWindow="1440" yWindow="240" windowWidth="13860" windowHeight="7910" xr2:uid="{00000000-000D-0000-FFFF-FFFF00000000}"/>
  </bookViews>
  <sheets>
    <sheet name="問題用紙" sheetId="23" r:id="rId1"/>
    <sheet name="解答シート" sheetId="28" r:id="rId2"/>
    <sheet name="解答" sheetId="31" r:id="rId3"/>
    <sheet name="採点表 " sheetId="26" r:id="rId4"/>
  </sheets>
  <definedNames>
    <definedName name="_GoBack" localSheetId="2">解答!#REF!</definedName>
    <definedName name="_GoBack" localSheetId="1">解答シート!#REF!</definedName>
    <definedName name="_xlnm.Print_Area" localSheetId="2">解答!$A$1:$M$39</definedName>
    <definedName name="_xlnm.Print_Area" localSheetId="1">解答シート!$A$1:$M$39</definedName>
    <definedName name="_xlnm.Print_Area" localSheetId="3">'採点表 '!$A$1:$U$72</definedName>
    <definedName name="_xlnm.Print_Area" localSheetId="0">問題用紙!$A$1:$I$108</definedName>
  </definedNames>
  <calcPr calcId="191029"/>
</workbook>
</file>

<file path=xl/calcChain.xml><?xml version="1.0" encoding="utf-8"?>
<calcChain xmlns="http://schemas.openxmlformats.org/spreadsheetml/2006/main">
  <c r="C72" i="26" l="1"/>
  <c r="F72" i="26"/>
  <c r="I72" i="26"/>
  <c r="J72" i="26"/>
  <c r="K72" i="26"/>
  <c r="M72" i="26"/>
  <c r="N72" i="26"/>
  <c r="O72" i="26"/>
  <c r="P72" i="26"/>
  <c r="Q72" i="26"/>
  <c r="R72" i="26"/>
  <c r="S72" i="26"/>
  <c r="T69" i="26"/>
  <c r="U65" i="26"/>
  <c r="U57" i="26"/>
  <c r="U38" i="26"/>
  <c r="U14" i="26"/>
  <c r="U4" i="26"/>
  <c r="U21" i="26"/>
  <c r="U29" i="26"/>
  <c r="U46" i="26"/>
  <c r="O71" i="26" l="1"/>
  <c r="P71" i="26"/>
  <c r="F71" i="26" l="1"/>
  <c r="J24" i="31" l="1"/>
  <c r="I24" i="31"/>
  <c r="H24" i="31"/>
  <c r="G24" i="31"/>
  <c r="F24" i="31"/>
  <c r="K23" i="31"/>
  <c r="K22" i="31"/>
  <c r="K21" i="31"/>
  <c r="K20" i="31"/>
  <c r="K19" i="31"/>
  <c r="K18" i="31"/>
  <c r="R71" i="26"/>
  <c r="Q71" i="26"/>
  <c r="U13" i="26"/>
  <c r="L20" i="31" l="1"/>
  <c r="K24" i="31"/>
  <c r="L22" i="31"/>
  <c r="L18" i="31"/>
  <c r="U20" i="26" l="1"/>
  <c r="N71" i="26"/>
  <c r="M71" i="26"/>
  <c r="K71" i="26"/>
  <c r="C71" i="26"/>
  <c r="U37" i="26"/>
  <c r="U45" i="26"/>
  <c r="U66" i="26"/>
  <c r="U64" i="26"/>
  <c r="J71" i="26" l="1"/>
  <c r="I71" i="26"/>
  <c r="S75" i="26" l="1"/>
  <c r="T72" i="26"/>
  <c r="V71" i="26"/>
  <c r="U68" i="26"/>
  <c r="U67" i="26"/>
  <c r="U56" i="26"/>
  <c r="U28" i="26"/>
  <c r="T75" i="26"/>
  <c r="V68" i="26" l="1"/>
  <c r="V72" i="26"/>
</calcChain>
</file>

<file path=xl/sharedStrings.xml><?xml version="1.0" encoding="utf-8"?>
<sst xmlns="http://schemas.openxmlformats.org/spreadsheetml/2006/main" count="373" uniqueCount="237">
  <si>
    <t>計</t>
    <rPh sb="0" eb="1">
      <t>ケイ</t>
    </rPh>
    <phoneticPr fontId="1"/>
  </si>
  <si>
    <t>〈処理条件〉</t>
    <rPh sb="1" eb="3">
      <t>ショリ</t>
    </rPh>
    <rPh sb="3" eb="5">
      <t>ジョウケン</t>
    </rPh>
    <phoneticPr fontId="1"/>
  </si>
  <si>
    <t>氏名</t>
    <rPh sb="0" eb="2">
      <t>シメイ</t>
    </rPh>
    <phoneticPr fontId="1"/>
  </si>
  <si>
    <t>条件</t>
    <rPh sb="0" eb="2">
      <t>ジョウケン</t>
    </rPh>
    <phoneticPr fontId="1"/>
  </si>
  <si>
    <t>セル書式変更</t>
    <rPh sb="2" eb="4">
      <t>ショシキ</t>
    </rPh>
    <rPh sb="4" eb="6">
      <t>ヘンコウ</t>
    </rPh>
    <phoneticPr fontId="1"/>
  </si>
  <si>
    <t>画像</t>
    <rPh sb="0" eb="2">
      <t>ガゾウ</t>
    </rPh>
    <phoneticPr fontId="1"/>
  </si>
  <si>
    <t>得点</t>
    <rPh sb="0" eb="2">
      <t>トクテン</t>
    </rPh>
    <phoneticPr fontId="1"/>
  </si>
  <si>
    <t>表示形式</t>
    <rPh sb="0" eb="2">
      <t>ヒョウジ</t>
    </rPh>
    <rPh sb="2" eb="4">
      <t>ケイシキ</t>
    </rPh>
    <phoneticPr fontId="1"/>
  </si>
  <si>
    <t>配置</t>
    <rPh sb="0" eb="2">
      <t>ハイチ</t>
    </rPh>
    <phoneticPr fontId="1"/>
  </si>
  <si>
    <t>罫線</t>
    <rPh sb="0" eb="2">
      <t>ケイセン</t>
    </rPh>
    <phoneticPr fontId="1"/>
  </si>
  <si>
    <t>塗りつぶし</t>
    <rPh sb="0" eb="1">
      <t>ヌ</t>
    </rPh>
    <phoneticPr fontId="1"/>
  </si>
  <si>
    <t>①</t>
    <phoneticPr fontId="1"/>
  </si>
  <si>
    <t>①　</t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</si>
  <si>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</si>
  <si>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</si>
  <si>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</si>
  <si>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セル結合</t>
    <rPh sb="2" eb="4">
      <t>ケツゴウ</t>
    </rPh>
    <phoneticPr fontId="1"/>
  </si>
  <si>
    <t>関数</t>
    <rPh sb="0" eb="2">
      <t>カンスウ</t>
    </rPh>
    <phoneticPr fontId="1"/>
  </si>
  <si>
    <t>SUM</t>
    <phoneticPr fontId="1"/>
  </si>
  <si>
    <t>セルの色</t>
    <rPh sb="3" eb="4">
      <t>イロ</t>
    </rPh>
    <phoneticPr fontId="1"/>
  </si>
  <si>
    <t>ｵﾚﾝｼﾞ､ｱｸｾﾝﾄ6､白+基本色60%</t>
    <rPh sb="13" eb="14">
      <t>シロ</t>
    </rPh>
    <rPh sb="15" eb="17">
      <t>キホン</t>
    </rPh>
    <rPh sb="17" eb="18">
      <t>ショク</t>
    </rPh>
    <phoneticPr fontId="1"/>
  </si>
  <si>
    <t>外枠</t>
    <rPh sb="0" eb="2">
      <t>ソトワク</t>
    </rPh>
    <phoneticPr fontId="1"/>
  </si>
  <si>
    <t>グラフ</t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</si>
  <si>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</si>
  <si>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</si>
  <si>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縦棒</t>
    <rPh sb="0" eb="2">
      <t>タテボウ</t>
    </rPh>
    <phoneticPr fontId="1"/>
  </si>
  <si>
    <t>表示範囲</t>
    <rPh sb="0" eb="2">
      <t>ヒョウジ</t>
    </rPh>
    <rPh sb="2" eb="4">
      <t>ハンイ</t>
    </rPh>
    <phoneticPr fontId="1"/>
  </si>
  <si>
    <t>シート・セル</t>
    <phoneticPr fontId="1"/>
  </si>
  <si>
    <t>②</t>
    <phoneticPr fontId="1"/>
  </si>
  <si>
    <t>③</t>
    <phoneticPr fontId="1"/>
  </si>
  <si>
    <t>書式</t>
    <rPh sb="0" eb="2">
      <t>ショシキ</t>
    </rPh>
    <phoneticPr fontId="1"/>
  </si>
  <si>
    <t>範囲指定</t>
    <rPh sb="0" eb="2">
      <t>ハンイ</t>
    </rPh>
    <rPh sb="2" eb="4">
      <t>シテイ</t>
    </rPh>
    <phoneticPr fontId="1"/>
  </si>
  <si>
    <t>挿入・貼付</t>
    <rPh sb="0" eb="2">
      <t>ソウニュウ</t>
    </rPh>
    <rPh sb="3" eb="4">
      <t>ハ</t>
    </rPh>
    <rPh sb="4" eb="5">
      <t>ツ</t>
    </rPh>
    <phoneticPr fontId="1"/>
  </si>
  <si>
    <t>ｵﾘｰﾌﾞ､ｱｸｾﾝﾄ3､白+基本色60%</t>
    <rPh sb="13" eb="14">
      <t>シロ</t>
    </rPh>
    <rPh sb="15" eb="17">
      <t>キホン</t>
    </rPh>
    <rPh sb="17" eb="18">
      <t>ショク</t>
    </rPh>
    <phoneticPr fontId="1"/>
  </si>
  <si>
    <t>太実線</t>
    <rPh sb="0" eb="1">
      <t>フト</t>
    </rPh>
    <rPh sb="1" eb="3">
      <t>ジッセン</t>
    </rPh>
    <phoneticPr fontId="1"/>
  </si>
  <si>
    <t>＜出力例＞</t>
    <rPh sb="1" eb="3">
      <t>シュツリョク</t>
    </rPh>
    <rPh sb="3" eb="4">
      <t>レイ</t>
    </rPh>
    <phoneticPr fontId="1"/>
  </si>
  <si>
    <t>貼付</t>
    <rPh sb="0" eb="1">
      <t>ハ</t>
    </rPh>
    <rPh sb="1" eb="2">
      <t>ツ</t>
    </rPh>
    <phoneticPr fontId="1"/>
  </si>
  <si>
    <t>配点</t>
    <rPh sb="0" eb="2">
      <t>ハイテン</t>
    </rPh>
    <phoneticPr fontId="1"/>
  </si>
  <si>
    <t>１年１組</t>
    <rPh sb="1" eb="2">
      <t>ネン</t>
    </rPh>
    <rPh sb="3" eb="4">
      <t>クミ</t>
    </rPh>
    <phoneticPr fontId="1"/>
  </si>
  <si>
    <t>１年２組</t>
    <rPh sb="1" eb="2">
      <t>ネン</t>
    </rPh>
    <rPh sb="3" eb="4">
      <t>クミ</t>
    </rPh>
    <phoneticPr fontId="1"/>
  </si>
  <si>
    <t>２年１組</t>
    <rPh sb="1" eb="2">
      <t>ネン</t>
    </rPh>
    <rPh sb="3" eb="4">
      <t>クミ</t>
    </rPh>
    <phoneticPr fontId="1"/>
  </si>
  <si>
    <t>２年２組</t>
    <rPh sb="1" eb="2">
      <t>ネン</t>
    </rPh>
    <rPh sb="3" eb="4">
      <t>クミ</t>
    </rPh>
    <phoneticPr fontId="1"/>
  </si>
  <si>
    <t>３年１組</t>
    <rPh sb="1" eb="2">
      <t>ネン</t>
    </rPh>
    <rPh sb="3" eb="4">
      <t>クミ</t>
    </rPh>
    <phoneticPr fontId="1"/>
  </si>
  <si>
    <t>３年２組</t>
    <rPh sb="1" eb="2">
      <t>ネン</t>
    </rPh>
    <rPh sb="3" eb="4">
      <t>クミ</t>
    </rPh>
    <phoneticPr fontId="1"/>
  </si>
  <si>
    <t>その他</t>
    <rPh sb="2" eb="3">
      <t>タ</t>
    </rPh>
    <phoneticPr fontId="1"/>
  </si>
  <si>
    <t>１年</t>
    <rPh sb="1" eb="2">
      <t>ネン</t>
    </rPh>
    <phoneticPr fontId="1"/>
  </si>
  <si>
    <t>２年</t>
    <rPh sb="1" eb="2">
      <t>ネン</t>
    </rPh>
    <phoneticPr fontId="1"/>
  </si>
  <si>
    <t>３年</t>
    <rPh sb="1" eb="2">
      <t>ネン</t>
    </rPh>
    <phoneticPr fontId="1"/>
  </si>
  <si>
    <t>学年合計</t>
    <rPh sb="0" eb="2">
      <t>ガクネン</t>
    </rPh>
    <rPh sb="2" eb="4">
      <t>ゴウケイ</t>
    </rPh>
    <phoneticPr fontId="1"/>
  </si>
  <si>
    <t>文字画像《101》</t>
    <rPh sb="0" eb="2">
      <t>モジ</t>
    </rPh>
    <rPh sb="2" eb="4">
      <t>ガゾウ</t>
    </rPh>
    <phoneticPr fontId="1"/>
  </si>
  <si>
    <t>イラスト画像《201》</t>
    <rPh sb="4" eb="6">
      <t>ガゾウ</t>
    </rPh>
    <phoneticPr fontId="1"/>
  </si>
  <si>
    <t>イラスト画像《202》</t>
    <rPh sb="4" eb="6">
      <t>ガゾウ</t>
    </rPh>
    <phoneticPr fontId="1"/>
  </si>
  <si>
    <t>イラスト画像《203》</t>
    <rPh sb="4" eb="6">
      <t>ガゾウ</t>
    </rPh>
    <phoneticPr fontId="1"/>
  </si>
  <si>
    <t>イラスト画像《204》</t>
    <rPh sb="4" eb="6">
      <t>ガゾウ</t>
    </rPh>
    <phoneticPr fontId="1"/>
  </si>
  <si>
    <t>文字画像《103》</t>
    <rPh sb="0" eb="2">
      <t>モジ</t>
    </rPh>
    <rPh sb="2" eb="4">
      <t>ガゾウ</t>
    </rPh>
    <phoneticPr fontId="1"/>
  </si>
  <si>
    <t>文字画像《104》</t>
    <rPh sb="0" eb="2">
      <t>モジ</t>
    </rPh>
    <rPh sb="2" eb="4">
      <t>ガゾウ</t>
    </rPh>
    <phoneticPr fontId="1"/>
  </si>
  <si>
    <t>表</t>
    <rPh sb="0" eb="1">
      <t>ひょう</t>
    </rPh>
    <phoneticPr fontId="1" type="Hiragana" alignment="distributed"/>
  </si>
  <si>
    <t>Ｄ列</t>
    <rPh sb="1" eb="2">
      <t>レツ</t>
    </rPh>
    <phoneticPr fontId="1"/>
  </si>
  <si>
    <t>Ｌ列</t>
    <rPh sb="1" eb="2">
      <t>レツ</t>
    </rPh>
    <phoneticPr fontId="1"/>
  </si>
  <si>
    <t>セル</t>
    <phoneticPr fontId="1"/>
  </si>
  <si>
    <t>中央揃え</t>
    <rPh sb="0" eb="2">
      <t>チュウオウ</t>
    </rPh>
    <rPh sb="2" eb="3">
      <t>ソロ</t>
    </rPh>
    <phoneticPr fontId="1"/>
  </si>
  <si>
    <t>ｱｸｱ､ｱｸｾﾝﾄ5､白+基本色60%</t>
    <rPh sb="11" eb="12">
      <t>シロ</t>
    </rPh>
    <rPh sb="13" eb="15">
      <t>キホン</t>
    </rPh>
    <rPh sb="15" eb="16">
      <t>ショク</t>
    </rPh>
    <phoneticPr fontId="1"/>
  </si>
  <si>
    <t>赤､ｱｸｾﾝﾄ2､白+基本色80%</t>
    <rPh sb="0" eb="1">
      <t>アカ</t>
    </rPh>
    <rPh sb="9" eb="10">
      <t>シロ</t>
    </rPh>
    <rPh sb="11" eb="13">
      <t>キホン</t>
    </rPh>
    <rPh sb="13" eb="14">
      <t>ショク</t>
    </rPh>
    <phoneticPr fontId="1"/>
  </si>
  <si>
    <t>積み上げ</t>
    <rPh sb="0" eb="1">
      <t>ツ</t>
    </rPh>
    <rPh sb="2" eb="3">
      <t>ア</t>
    </rPh>
    <phoneticPr fontId="1"/>
  </si>
  <si>
    <t>画像</t>
    <rPh sb="0" eb="2">
      <t>がぞう</t>
    </rPh>
    <phoneticPr fontId="1" type="Hiragana" alignment="distributed"/>
  </si>
  <si>
    <t>イラスト画像《207》</t>
    <rPh sb="4" eb="6">
      <t>ガゾウ</t>
    </rPh>
    <phoneticPr fontId="1"/>
  </si>
  <si>
    <t>文字画像《106》</t>
    <rPh sb="0" eb="2">
      <t>モジ</t>
    </rPh>
    <rPh sb="2" eb="4">
      <t>ガゾウ</t>
    </rPh>
    <phoneticPr fontId="1"/>
  </si>
  <si>
    <t>ｽﾀｲﾙ２</t>
    <phoneticPr fontId="1"/>
  </si>
  <si>
    <t>ﾚｲｱｳﾄ４</t>
    <phoneticPr fontId="1"/>
  </si>
  <si>
    <t>1.5ｐｔ</t>
    <phoneticPr fontId="1"/>
  </si>
  <si>
    <t>④</t>
    <phoneticPr fontId="1"/>
  </si>
  <si>
    <t>サイズの変更</t>
    <rPh sb="4" eb="6">
      <t>ヘンコウ</t>
    </rPh>
    <phoneticPr fontId="1"/>
  </si>
  <si>
    <t>総合</t>
    <rPh sb="0" eb="2">
      <t>ソウゴウ</t>
    </rPh>
    <phoneticPr fontId="1"/>
  </si>
  <si>
    <t>A1:M4</t>
    <phoneticPr fontId="1"/>
  </si>
  <si>
    <t>図形描画</t>
    <rPh sb="0" eb="2">
      <t>ズケイ</t>
    </rPh>
    <rPh sb="2" eb="4">
      <t>ビョウガ</t>
    </rPh>
    <phoneticPr fontId="1"/>
  </si>
  <si>
    <t>図形Ａ</t>
    <rPh sb="0" eb="2">
      <t>ずけい</t>
    </rPh>
    <phoneticPr fontId="1" type="Hiragana" alignment="distributed"/>
  </si>
  <si>
    <t>書式設定</t>
    <rPh sb="0" eb="2">
      <t>しょしき</t>
    </rPh>
    <rPh sb="2" eb="4">
      <t>せってい</t>
    </rPh>
    <phoneticPr fontId="1" type="Hiragana" alignment="distributed"/>
  </si>
  <si>
    <t>テーマスタイル</t>
    <phoneticPr fontId="1" type="Hiragana" alignment="distributed"/>
  </si>
  <si>
    <t>枠線の色</t>
    <rPh sb="0" eb="2">
      <t>わくせん</t>
    </rPh>
    <rPh sb="3" eb="4">
      <t>いろ</t>
    </rPh>
    <phoneticPr fontId="1" type="Hiragana" alignment="distributed"/>
  </si>
  <si>
    <t>枠線の太さ</t>
    <rPh sb="0" eb="2">
      <t>わくせん</t>
    </rPh>
    <rPh sb="3" eb="4">
      <t>ふと</t>
    </rPh>
    <phoneticPr fontId="1" type="Hiragana" alignment="distributed"/>
  </si>
  <si>
    <t>1 pt</t>
    <phoneticPr fontId="1" type="Hiragana" alignment="distributed"/>
  </si>
  <si>
    <t>グループ化</t>
    <rPh sb="4" eb="5">
      <t>か</t>
    </rPh>
    <phoneticPr fontId="1" type="Hiragana" alignment="distributed"/>
  </si>
  <si>
    <t>AVERAGE</t>
    <phoneticPr fontId="1"/>
  </si>
  <si>
    <t>小数点以下の表示桁数（１）</t>
    <rPh sb="0" eb="5">
      <t>ショウスウテンイカ</t>
    </rPh>
    <rPh sb="6" eb="8">
      <t>ヒョウジ</t>
    </rPh>
    <rPh sb="8" eb="10">
      <t>ケタスウ</t>
    </rPh>
    <phoneticPr fontId="1"/>
  </si>
  <si>
    <t>平均</t>
    <rPh sb="0" eb="2">
      <t>ヘイキン</t>
    </rPh>
    <phoneticPr fontId="1"/>
  </si>
  <si>
    <t>文字画像《105》</t>
    <rPh sb="0" eb="2">
      <t>もじ</t>
    </rPh>
    <rPh sb="2" eb="4">
      <t>がぞう</t>
    </rPh>
    <phoneticPr fontId="1" type="Hiragana" alignment="distributed"/>
  </si>
  <si>
    <t>図形Ａ:文字画像《105》</t>
    <rPh sb="0" eb="2">
      <t>ずけい</t>
    </rPh>
    <rPh sb="4" eb="6">
      <t>もじ</t>
    </rPh>
    <rPh sb="6" eb="8">
      <t>がぞう</t>
    </rPh>
    <phoneticPr fontId="1" type="Hiragana" alignment="distributed"/>
  </si>
  <si>
    <t>【文書作成】問題　採点表</t>
    <rPh sb="1" eb="3">
      <t>ブンショ</t>
    </rPh>
    <rPh sb="3" eb="5">
      <t>サクセイ</t>
    </rPh>
    <rPh sb="6" eb="8">
      <t>モンダイ</t>
    </rPh>
    <rPh sb="9" eb="11">
      <t>サイテン</t>
    </rPh>
    <rPh sb="11" eb="12">
      <t>ヒョウ</t>
    </rPh>
    <phoneticPr fontId="1"/>
  </si>
  <si>
    <t>配置・桁数</t>
    <rPh sb="0" eb="2">
      <t>ハイチ</t>
    </rPh>
    <rPh sb="3" eb="4">
      <t>ケタ</t>
    </rPh>
    <rPh sb="4" eb="5">
      <t>スウ</t>
    </rPh>
    <phoneticPr fontId="1"/>
  </si>
  <si>
    <t>描画・挿入・貼付</t>
    <rPh sb="0" eb="2">
      <t>ビョウガ</t>
    </rPh>
    <rPh sb="3" eb="5">
      <t>ソウニュウ</t>
    </rPh>
    <rPh sb="6" eb="8">
      <t>ハリツ</t>
    </rPh>
    <phoneticPr fontId="1"/>
  </si>
  <si>
    <t>図形Ａ</t>
    <rPh sb="0" eb="2">
      <t>ズケイ</t>
    </rPh>
    <phoneticPr fontId="1"/>
  </si>
  <si>
    <t>1pt</t>
    <phoneticPr fontId="1"/>
  </si>
  <si>
    <t>字105</t>
    <rPh sb="0" eb="1">
      <t>ジ</t>
    </rPh>
    <phoneticPr fontId="1"/>
  </si>
  <si>
    <t>グループ化</t>
    <rPh sb="4" eb="5">
      <t>カ</t>
    </rPh>
    <phoneticPr fontId="1"/>
  </si>
  <si>
    <t>トリミング</t>
    <phoneticPr fontId="1"/>
  </si>
  <si>
    <t>AVERAGE</t>
  </si>
  <si>
    <t>←小計合計</t>
    <rPh sb="1" eb="3">
      <t>ショウケイ</t>
    </rPh>
    <rPh sb="3" eb="5">
      <t>ゴウケイ</t>
    </rPh>
    <phoneticPr fontId="1"/>
  </si>
  <si>
    <t>←配点合計（横の合計）</t>
    <rPh sb="1" eb="3">
      <t>ハイテン</t>
    </rPh>
    <rPh sb="3" eb="5">
      <t>ゴウケイ</t>
    </rPh>
    <rPh sb="6" eb="7">
      <t>ヨコ</t>
    </rPh>
    <rPh sb="8" eb="10">
      <t>ゴウケイ</t>
    </rPh>
    <phoneticPr fontId="1"/>
  </si>
  <si>
    <t>←得点合計（横の合計）</t>
    <rPh sb="1" eb="2">
      <t>トク</t>
    </rPh>
    <rPh sb="2" eb="3">
      <t>テン</t>
    </rPh>
    <rPh sb="3" eb="5">
      <t>ゴウケイ</t>
    </rPh>
    <rPh sb="6" eb="7">
      <t>ヨコ</t>
    </rPh>
    <rPh sb="8" eb="10">
      <t>ゴウケイ</t>
    </rPh>
    <phoneticPr fontId="1"/>
  </si>
  <si>
    <t>　↑　配点合計（縦の合計）</t>
    <rPh sb="3" eb="5">
      <t>ハイテン</t>
    </rPh>
    <rPh sb="5" eb="7">
      <t>ゴウケイ</t>
    </rPh>
    <rPh sb="8" eb="9">
      <t>タテ</t>
    </rPh>
    <rPh sb="10" eb="12">
      <t>ゴウケイ</t>
    </rPh>
    <phoneticPr fontId="1"/>
  </si>
  <si>
    <t>イ201</t>
    <phoneticPr fontId="1"/>
  </si>
  <si>
    <t>イ202</t>
    <phoneticPr fontId="1"/>
  </si>
  <si>
    <t>イ203</t>
    <phoneticPr fontId="1"/>
  </si>
  <si>
    <t>字101</t>
    <phoneticPr fontId="1"/>
  </si>
  <si>
    <t>字102</t>
    <phoneticPr fontId="1"/>
  </si>
  <si>
    <t>字103</t>
    <phoneticPr fontId="1"/>
  </si>
  <si>
    <t>字104</t>
    <phoneticPr fontId="1"/>
  </si>
  <si>
    <t>イ207</t>
    <phoneticPr fontId="1"/>
  </si>
  <si>
    <t>高等部</t>
    <rPh sb="0" eb="3">
      <t>コウトウブ</t>
    </rPh>
    <phoneticPr fontId="1"/>
  </si>
  <si>
    <t>学級</t>
    <rPh sb="0" eb="2">
      <t>ガッキュウ</t>
    </rPh>
    <phoneticPr fontId="1"/>
  </si>
  <si>
    <t>グラフ
エリアの
書式設定</t>
    <rPh sb="9" eb="11">
      <t>ショシキ</t>
    </rPh>
    <rPh sb="11" eb="13">
      <t>セッテイ</t>
    </rPh>
    <phoneticPr fontId="1"/>
  </si>
  <si>
    <t>枠線のスタイル</t>
    <rPh sb="0" eb="2">
      <t>ワクセン</t>
    </rPh>
    <phoneticPr fontId="1"/>
  </si>
  <si>
    <t>枠線の色</t>
    <rPh sb="0" eb="2">
      <t>ワクセン</t>
    </rPh>
    <rPh sb="3" eb="4">
      <t>イロ</t>
    </rPh>
    <phoneticPr fontId="1"/>
  </si>
  <si>
    <t>枠線の太さ</t>
    <rPh sb="0" eb="2">
      <t>ワクセン</t>
    </rPh>
    <rPh sb="3" eb="4">
      <t>フト</t>
    </rPh>
    <phoneticPr fontId="1"/>
  </si>
  <si>
    <t>1.5ｐ</t>
    <phoneticPr fontId="1"/>
  </si>
  <si>
    <t>角丸四角形</t>
    <rPh sb="0" eb="1">
      <t>カド</t>
    </rPh>
    <rPh sb="1" eb="2">
      <t>マル</t>
    </rPh>
    <rPh sb="2" eb="5">
      <t>シカクケイ</t>
    </rPh>
    <phoneticPr fontId="1"/>
  </si>
  <si>
    <t>パステル-赤、アクセント２</t>
    <rPh sb="5" eb="6">
      <t>あか</t>
    </rPh>
    <phoneticPr fontId="1" type="Hiragana" alignment="distributed"/>
  </si>
  <si>
    <t>点線（角）</t>
    <rPh sb="0" eb="2">
      <t>テンセン</t>
    </rPh>
    <rPh sb="3" eb="4">
      <t>カド</t>
    </rPh>
    <phoneticPr fontId="1"/>
  </si>
  <si>
    <t>グラフスタイル</t>
    <phoneticPr fontId="1"/>
  </si>
  <si>
    <t>グラフレイアウト</t>
    <phoneticPr fontId="1"/>
  </si>
  <si>
    <t>レイアウト：４</t>
    <phoneticPr fontId="1"/>
  </si>
  <si>
    <t>スタイル：２</t>
    <phoneticPr fontId="1"/>
  </si>
  <si>
    <t>文字画像《102》</t>
    <rPh sb="0" eb="2">
      <t>モジ</t>
    </rPh>
    <rPh sb="2" eb="4">
      <t>ガゾウ</t>
    </rPh>
    <phoneticPr fontId="1"/>
  </si>
  <si>
    <t>角丸四角形</t>
    <rPh sb="0" eb="1">
      <t>カド</t>
    </rPh>
    <rPh sb="1" eb="2">
      <t>マル</t>
    </rPh>
    <rPh sb="2" eb="5">
      <t>シカクケイ</t>
    </rPh>
    <phoneticPr fontId="1"/>
  </si>
  <si>
    <t>パステル-赤、アクセント２</t>
    <rPh sb="5" eb="6">
      <t>アカ</t>
    </rPh>
    <phoneticPr fontId="1"/>
  </si>
  <si>
    <t>オレンジ、
アクセント６</t>
    <phoneticPr fontId="1"/>
  </si>
  <si>
    <t>⑤</t>
    <phoneticPr fontId="1" type="Hiragana" alignment="distributed"/>
  </si>
  <si>
    <t>濃い青</t>
    <rPh sb="0" eb="1">
      <t>コ</t>
    </rPh>
    <rPh sb="2" eb="3">
      <t>アオ</t>
    </rPh>
    <phoneticPr fontId="1"/>
  </si>
  <si>
    <t>⑤</t>
    <phoneticPr fontId="1"/>
  </si>
  <si>
    <t>縮小</t>
    <rPh sb="0" eb="2">
      <t>シュクショウ</t>
    </rPh>
    <phoneticPr fontId="1"/>
  </si>
  <si>
    <t>表《401》</t>
    <phoneticPr fontId="1"/>
  </si>
  <si>
    <t>（人）</t>
    <rPh sb="1" eb="2">
      <t>ニン</t>
    </rPh>
    <phoneticPr fontId="1"/>
  </si>
  <si>
    <t>〈問題〉</t>
    <rPh sb="1" eb="3">
      <t>モンダイ</t>
    </rPh>
    <phoneticPr fontId="1"/>
  </si>
  <si>
    <t>＜出力例＞を参照し、＜処理条件＞に従って文書を作成し、印刷しなさい。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</si>
  <si>
    <r>
      <t>　※セルの標準の高さは、</t>
    </r>
    <r>
      <rPr>
        <u/>
        <sz val="12"/>
        <color theme="1"/>
        <rFont val="ＭＳ ゴシック"/>
        <family val="3"/>
        <charset val="128"/>
      </rPr>
      <t>36ピクセル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1" type="Hiragana" alignment="distributed"/>
  </si>
  <si>
    <t>オレンジ、アクセント６、黒基本色25％</t>
    <rPh sb="12" eb="13">
      <t>くろ</t>
    </rPh>
    <rPh sb="13" eb="16">
      <t>きほんしょく</t>
    </rPh>
    <phoneticPr fontId="1" type="Hiragana" alignment="distributed"/>
  </si>
  <si>
    <t>B5:D9</t>
    <phoneticPr fontId="1"/>
  </si>
  <si>
    <t>F5:H9</t>
    <phoneticPr fontId="1"/>
  </si>
  <si>
    <t>J5:L9</t>
    <phoneticPr fontId="1"/>
  </si>
  <si>
    <t>B10:D11</t>
    <phoneticPr fontId="1"/>
  </si>
  <si>
    <t>F10:H11</t>
    <phoneticPr fontId="1"/>
  </si>
  <si>
    <t>J10:L11</t>
    <phoneticPr fontId="1"/>
  </si>
  <si>
    <t>B12:L15</t>
    <phoneticPr fontId="1"/>
  </si>
  <si>
    <t>A19:C23(トリミング加工）</t>
    <rPh sb="13" eb="15">
      <t>かこう</t>
    </rPh>
    <phoneticPr fontId="1" type="Hiragana" alignment="distributed"/>
  </si>
  <si>
    <t>K19</t>
    <phoneticPr fontId="1"/>
  </si>
  <si>
    <t>表示範囲</t>
    <rPh sb="0" eb="4">
      <t>ヒョウジハンイ</t>
    </rPh>
    <phoneticPr fontId="1"/>
  </si>
  <si>
    <t>通信販売</t>
    <rPh sb="0" eb="4">
      <t>ツウシンハンバイ</t>
    </rPh>
    <phoneticPr fontId="1"/>
  </si>
  <si>
    <t>架空請求</t>
    <rPh sb="0" eb="4">
      <t>カクウセイキュウ</t>
    </rPh>
    <phoneticPr fontId="1"/>
  </si>
  <si>
    <t>強引な契約</t>
    <rPh sb="0" eb="2">
      <t>ゴウイン</t>
    </rPh>
    <rPh sb="3" eb="5">
      <t>ケイヤク</t>
    </rPh>
    <phoneticPr fontId="1"/>
  </si>
  <si>
    <t>クレジット
決済</t>
    <rPh sb="6" eb="8">
      <t>ケッサイ</t>
    </rPh>
    <phoneticPr fontId="1"/>
  </si>
  <si>
    <t>K21</t>
  </si>
  <si>
    <t>K22</t>
  </si>
  <si>
    <t>K23</t>
  </si>
  <si>
    <t>イラスト画像《205》</t>
    <rPh sb="4" eb="6">
      <t>ガゾウ</t>
    </rPh>
    <phoneticPr fontId="1"/>
  </si>
  <si>
    <t>イラスト画像《206》</t>
    <rPh sb="4" eb="6">
      <t>ガゾウ</t>
    </rPh>
    <phoneticPr fontId="1"/>
  </si>
  <si>
    <r>
      <t>　※セルの標準の幅は、</t>
    </r>
    <r>
      <rPr>
        <u/>
        <sz val="12"/>
        <color theme="1"/>
        <rFont val="ＭＳ ゴシック"/>
        <family val="3"/>
        <charset val="128"/>
      </rPr>
      <t>70ピクセル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1" type="Hiragana" alignment="distributed"/>
  </si>
  <si>
    <t>イ204</t>
  </si>
  <si>
    <t>イ205</t>
    <phoneticPr fontId="1"/>
  </si>
  <si>
    <t>K1:M4</t>
    <phoneticPr fontId="1"/>
  </si>
  <si>
    <t>A1:C4</t>
    <phoneticPr fontId="1"/>
  </si>
  <si>
    <t>買物・契約で不安なこと</t>
    <rPh sb="0" eb="2">
      <t>カイモノ</t>
    </rPh>
    <rPh sb="3" eb="5">
      <t>ケイヤク</t>
    </rPh>
    <rPh sb="6" eb="8">
      <t>フアン</t>
    </rPh>
    <phoneticPr fontId="1"/>
  </si>
  <si>
    <t>D16:L24</t>
    <phoneticPr fontId="1"/>
  </si>
  <si>
    <t>D18:D19</t>
    <phoneticPr fontId="1"/>
  </si>
  <si>
    <t>D20:D21、D22:D23</t>
    <phoneticPr fontId="1"/>
  </si>
  <si>
    <t>D24:E24</t>
    <phoneticPr fontId="1"/>
  </si>
  <si>
    <t>L18:L19</t>
    <phoneticPr fontId="1"/>
  </si>
  <si>
    <t>L20:L21、L22:L23</t>
    <phoneticPr fontId="1"/>
  </si>
  <si>
    <t>24行</t>
    <rPh sb="2" eb="3">
      <t>ギョウ</t>
    </rPh>
    <phoneticPr fontId="1"/>
  </si>
  <si>
    <t>K18</t>
    <phoneticPr fontId="1"/>
  </si>
  <si>
    <t>F18:J18</t>
    <phoneticPr fontId="1"/>
  </si>
  <si>
    <t>F19:J19～F23:J23</t>
    <phoneticPr fontId="1"/>
  </si>
  <si>
    <t>K18:K19</t>
    <phoneticPr fontId="1"/>
  </si>
  <si>
    <t>K20:K21</t>
    <phoneticPr fontId="1"/>
  </si>
  <si>
    <t>K22:K23</t>
    <phoneticPr fontId="1"/>
  </si>
  <si>
    <t>F18:F23</t>
    <phoneticPr fontId="1"/>
  </si>
  <si>
    <t>G18:G23～K18:K23</t>
    <phoneticPr fontId="1"/>
  </si>
  <si>
    <t>F17:L17</t>
    <phoneticPr fontId="1"/>
  </si>
  <si>
    <t>D18:L19</t>
    <phoneticPr fontId="1"/>
  </si>
  <si>
    <t>D20:L21</t>
    <phoneticPr fontId="1"/>
  </si>
  <si>
    <t>D22:L23</t>
    <phoneticPr fontId="1"/>
  </si>
  <si>
    <t>D24:K24</t>
    <phoneticPr fontId="1"/>
  </si>
  <si>
    <t>K19～K23</t>
    <phoneticPr fontId="1"/>
  </si>
  <si>
    <t>L18</t>
    <phoneticPr fontId="1"/>
  </si>
  <si>
    <t>L20</t>
    <phoneticPr fontId="1"/>
  </si>
  <si>
    <t>L22</t>
    <phoneticPr fontId="1"/>
  </si>
  <si>
    <t>F24</t>
    <phoneticPr fontId="1"/>
  </si>
  <si>
    <t>G24～K24</t>
    <phoneticPr fontId="1"/>
  </si>
  <si>
    <t>F24～K24</t>
    <phoneticPr fontId="1"/>
  </si>
  <si>
    <t>D17～L24</t>
    <phoneticPr fontId="1"/>
  </si>
  <si>
    <t>D17:L17</t>
    <phoneticPr fontId="1"/>
  </si>
  <si>
    <t>　　　　B26:L35</t>
    <phoneticPr fontId="1"/>
  </si>
  <si>
    <t>A36:C39</t>
    <phoneticPr fontId="1"/>
  </si>
  <si>
    <t>D36:L39</t>
    <phoneticPr fontId="1"/>
  </si>
  <si>
    <t>D17:E23</t>
    <phoneticPr fontId="1"/>
  </si>
  <si>
    <t>L17:L23</t>
    <phoneticPr fontId="1"/>
  </si>
  <si>
    <t>細二重線</t>
    <rPh sb="0" eb="4">
      <t>ホソニジュウセン</t>
    </rPh>
    <phoneticPr fontId="1"/>
  </si>
  <si>
    <t>　系列　　F17:J17　　項目　E18:E23</t>
    <rPh sb="1" eb="3">
      <t>ケイレツ</t>
    </rPh>
    <rPh sb="14" eb="16">
      <t>コウモク</t>
    </rPh>
    <phoneticPr fontId="1"/>
  </si>
  <si>
    <t>K20</t>
  </si>
  <si>
    <t>G24</t>
    <phoneticPr fontId="1"/>
  </si>
  <si>
    <t>H24</t>
    <phoneticPr fontId="1"/>
  </si>
  <si>
    <t>I24</t>
    <phoneticPr fontId="1"/>
  </si>
  <si>
    <t>J24</t>
    <phoneticPr fontId="1"/>
  </si>
  <si>
    <t>K24</t>
    <phoneticPr fontId="1"/>
  </si>
  <si>
    <t>D17：L17</t>
    <phoneticPr fontId="1"/>
  </si>
  <si>
    <t>D24：K24</t>
    <phoneticPr fontId="1"/>
  </si>
  <si>
    <t>D17：E23</t>
    <phoneticPr fontId="1"/>
  </si>
  <si>
    <t>L17：L23</t>
    <phoneticPr fontId="1"/>
  </si>
  <si>
    <t>左線</t>
    <rPh sb="0" eb="1">
      <t>ヒダリ</t>
    </rPh>
    <rPh sb="1" eb="2">
      <t>セン</t>
    </rPh>
    <phoneticPr fontId="1"/>
  </si>
  <si>
    <t>縦棒・積上</t>
    <rPh sb="0" eb="2">
      <t>タテボウ</t>
    </rPh>
    <rPh sb="3" eb="4">
      <t>ツ</t>
    </rPh>
    <rPh sb="4" eb="5">
      <t>ア</t>
    </rPh>
    <phoneticPr fontId="1"/>
  </si>
  <si>
    <t>枠無し</t>
    <rPh sb="0" eb="2">
      <t>ワクナ</t>
    </rPh>
    <phoneticPr fontId="1"/>
  </si>
  <si>
    <t>D16：L16</t>
    <phoneticPr fontId="1"/>
  </si>
  <si>
    <t>なし</t>
    <phoneticPr fontId="1"/>
  </si>
  <si>
    <t>D16:L16</t>
    <phoneticPr fontId="1"/>
  </si>
  <si>
    <t>罫線</t>
    <rPh sb="0" eb="2">
      <t>ケイセン</t>
    </rPh>
    <phoneticPr fontId="1"/>
  </si>
  <si>
    <t>標準の色　黄</t>
    <rPh sb="0" eb="2">
      <t>ヒョウジュン</t>
    </rPh>
    <rPh sb="3" eb="4">
      <t>イロ</t>
    </rPh>
    <rPh sb="5" eb="6">
      <t>キ</t>
    </rPh>
    <phoneticPr fontId="1"/>
  </si>
  <si>
    <t>イ206</t>
    <phoneticPr fontId="1"/>
  </si>
  <si>
    <t>字106</t>
    <phoneticPr fontId="1"/>
  </si>
  <si>
    <t>セル結合D18:D19</t>
    <rPh sb="2" eb="4">
      <t>ケツゴウ</t>
    </rPh>
    <phoneticPr fontId="1"/>
  </si>
  <si>
    <t>セル結合D20:D21</t>
    <rPh sb="2" eb="4">
      <t>ケツゴウ</t>
    </rPh>
    <phoneticPr fontId="1"/>
  </si>
  <si>
    <t>セル結合D22:D23</t>
    <rPh sb="2" eb="4">
      <t>ケツゴウ</t>
    </rPh>
    <phoneticPr fontId="1"/>
  </si>
  <si>
    <t>セル結合D24:E24</t>
    <rPh sb="2" eb="4">
      <t>ケツゴウ</t>
    </rPh>
    <phoneticPr fontId="1"/>
  </si>
  <si>
    <t>セル結合L18:L19</t>
    <rPh sb="2" eb="4">
      <t>ケツゴウ</t>
    </rPh>
    <phoneticPr fontId="1"/>
  </si>
  <si>
    <t>セル結合L20:L21</t>
    <rPh sb="2" eb="4">
      <t>ケツゴウ</t>
    </rPh>
    <phoneticPr fontId="1"/>
  </si>
  <si>
    <t>セル結合L22:L23</t>
    <rPh sb="2" eb="4">
      <t>ケツゴウ</t>
    </rPh>
    <phoneticPr fontId="1"/>
  </si>
  <si>
    <t>F24:K24小数点以下１桁</t>
    <rPh sb="7" eb="12">
      <t>ショウスウテンイカ</t>
    </rPh>
    <rPh sb="13" eb="14">
      <t>ケタ</t>
    </rPh>
    <phoneticPr fontId="1"/>
  </si>
  <si>
    <t>中央揃えD17:L24</t>
    <rPh sb="0" eb="2">
      <t>チュウオウ</t>
    </rPh>
    <rPh sb="2" eb="3">
      <t>ソロ</t>
    </rPh>
    <phoneticPr fontId="1"/>
  </si>
  <si>
    <t>オレンジ　F17:L17</t>
    <phoneticPr fontId="1"/>
  </si>
  <si>
    <t>アクア　D18:L19</t>
    <phoneticPr fontId="1"/>
  </si>
  <si>
    <t>オリーブ　D20:L21</t>
    <phoneticPr fontId="1"/>
  </si>
  <si>
    <t>赤　D22:L23</t>
    <rPh sb="0" eb="1">
      <t>アカ</t>
    </rPh>
    <phoneticPr fontId="1"/>
  </si>
  <si>
    <t>黄　D24:K24</t>
    <rPh sb="0" eb="1">
      <t>キ</t>
    </rPh>
    <phoneticPr fontId="1"/>
  </si>
  <si>
    <t>　データ　E17:J23</t>
    <phoneticPr fontId="1"/>
  </si>
  <si>
    <t>標準の色　濃い青</t>
    <rPh sb="0" eb="2">
      <t>ヒョウジュン</t>
    </rPh>
    <rPh sb="3" eb="4">
      <t>イロ</t>
    </rPh>
    <phoneticPr fontId="1"/>
  </si>
  <si>
    <t>　※検定時間は、30分とする。ただし、印刷は検定時間外とする。</t>
    <rPh sb="2" eb="6">
      <t>けんていじかん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1" type="Hiragana" alignment="distributed"/>
  </si>
  <si>
    <t>　※画像は、データファイルのものを使用すること。</t>
    <rPh sb="2" eb="4">
      <t>がぞう</t>
    </rPh>
    <rPh sb="17" eb="19">
      <t>しよう</t>
    </rPh>
    <phoneticPr fontId="1" type="Hiragana" alignment="distributed"/>
  </si>
  <si>
    <t>拡大</t>
    <rPh sb="0" eb="2">
      <t>カクダイ</t>
    </rPh>
    <phoneticPr fontId="1"/>
  </si>
  <si>
    <t>文書作成　総合問題14　（第20回技能検定問題）　（Excel2016で作成）</t>
    <rPh sb="0" eb="2">
      <t>ぶんしょ</t>
    </rPh>
    <rPh sb="2" eb="4">
      <t>さくせい</t>
    </rPh>
    <rPh sb="5" eb="9">
      <t>そうごうもんだい</t>
    </rPh>
    <rPh sb="13" eb="14">
      <t>だい</t>
    </rPh>
    <rPh sb="16" eb="17">
      <t>かい</t>
    </rPh>
    <rPh sb="17" eb="21">
      <t>ぎのうけんてい</t>
    </rPh>
    <rPh sb="21" eb="23">
      <t>もんだい</t>
    </rPh>
    <rPh sb="36" eb="38">
      <t>さくせい</t>
    </rPh>
    <phoneticPr fontId="1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</si>
</sst>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_);[Red]\(0\)"/>
    <numFmt numFmtId="178" formatCode="0_ "/>
    <numFmt numFmtId="179" formatCode="0.00_ "/>
  </numFmts>
  <fonts count="30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16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sz val="11"/>
      <name val="ＭＳ Ｐゴシック"/>
      <family val="2"/>
      <charset val="128"/>
      <scheme val="minor"/>
    </font>
    <font>
      <b/>
      <sz val="18"/>
      <color theme="1"/>
      <name val="ＭＳ ゴシック"/>
      <family val="3"/>
      <charset val="128"/>
    </font>
    <font>
      <sz val="18"/>
      <color theme="1"/>
      <name val="ＭＳ ゴシック"/>
      <family val="3"/>
      <charset val="128"/>
    </font>
    <font>
      <sz val="14"/>
      <color theme="1"/>
      <name val="ＭＳ ゴシック"/>
      <family val="3"/>
      <charset val="128"/>
    </font>
    <font>
      <sz val="5"/>
      <color theme="1"/>
      <name val="ＭＳ ゴシック"/>
      <family val="3"/>
      <charset val="128"/>
    </font>
    <font>
      <sz val="26"/>
      <color theme="1"/>
      <name val="ＭＳ ゴシック"/>
      <family val="3"/>
      <charset val="128"/>
    </font>
    <font>
      <sz val="6"/>
      <color theme="1"/>
      <name val="ＭＳ ゴシック"/>
      <family val="3"/>
      <charset val="128"/>
    </font>
    <font>
      <sz val="16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  <font>
      <u/>
      <sz val="12"/>
      <color theme="1"/>
      <name val="ＭＳ ゴシック"/>
      <family val="3"/>
      <charset val="128"/>
    </font>
    <font>
      <b/>
      <sz val="12"/>
      <color rgb="FF000000"/>
      <name val="ＭＳ ゴシック"/>
      <family val="3"/>
      <charset val="128"/>
    </font>
    <font>
      <sz val="12"/>
      <color rgb="FF000000"/>
      <name val="ＭＳ Ｐゴシック"/>
      <family val="3"/>
      <charset val="128"/>
    </font>
    <font>
      <sz val="11"/>
      <color rgb="FF000000"/>
      <name val="ＭＳ Ｐゴシック"/>
      <family val="3"/>
      <charset val="128"/>
    </font>
    <font>
      <b/>
      <sz val="11"/>
      <color rgb="FF000000"/>
      <name val="ＭＳ ゴシック"/>
      <family val="3"/>
      <charset val="128"/>
    </font>
    <font>
      <sz val="11"/>
      <color theme="1"/>
      <name val="HG丸ｺﾞｼｯｸM-PRO"/>
      <family val="3"/>
      <charset val="128"/>
    </font>
    <font>
      <sz val="12"/>
      <color theme="1"/>
      <name val="HG丸ｺﾞｼｯｸM-PRO"/>
      <family val="3"/>
      <charset val="128"/>
    </font>
    <font>
      <sz val="8"/>
      <color theme="1"/>
      <name val="HG丸ｺﾞｼｯｸM-PRO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name val="ＭＳ ゴシック"/>
      <family val="3"/>
      <charset val="128"/>
    </font>
    <font>
      <sz val="12"/>
      <name val="ＭＳ ゴシック"/>
      <family val="3"/>
      <charset val="128"/>
    </font>
    <font>
      <sz val="12"/>
      <name val="ＭＳ Ｐゴシック"/>
      <family val="3"/>
      <charset val="128"/>
      <scheme val="minor"/>
    </font>
    <font>
      <sz val="16"/>
      <name val="ＭＳ Ｐ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auto="1"/>
      </left>
      <right style="dashed">
        <color indexed="64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indexed="64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dashed">
        <color auto="1"/>
      </left>
      <right style="dotted">
        <color indexed="64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otted">
        <color indexed="64"/>
      </bottom>
      <diagonal/>
    </border>
    <border>
      <left style="dashed">
        <color auto="1"/>
      </left>
      <right style="dashed">
        <color auto="1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dashed">
        <color indexed="64"/>
      </bottom>
      <diagonal/>
    </border>
    <border>
      <left style="dotted">
        <color indexed="64"/>
      </left>
      <right style="dashed">
        <color indexed="64"/>
      </right>
      <top style="dashed">
        <color indexed="64"/>
      </top>
      <bottom style="dashed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 diagonalUp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auto="1"/>
      </left>
      <right style="dashed">
        <color indexed="64"/>
      </right>
      <top/>
      <bottom style="dashed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dashed">
        <color auto="1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</borders>
  <cellStyleXfs count="1">
    <xf numFmtId="0" fontId="0" fillId="0" borderId="0">
      <alignment vertical="center"/>
    </xf>
  </cellStyleXfs>
  <cellXfs count="553">
    <xf numFmtId="0" fontId="0" fillId="0" borderId="0" xfId="0">
      <alignment vertical="center"/>
    </xf>
    <xf numFmtId="0" fontId="0" fillId="0" borderId="0" xfId="0">
      <alignment vertical="center"/>
    </xf>
    <xf numFmtId="0" fontId="0" fillId="0" borderId="0" xfId="0" applyBorder="1">
      <alignment vertical="center"/>
    </xf>
    <xf numFmtId="0" fontId="3" fillId="0" borderId="43" xfId="0" applyFont="1" applyBorder="1" applyAlignment="1">
      <alignment horizontal="center" vertical="center" shrinkToFit="1"/>
    </xf>
    <xf numFmtId="0" fontId="3" fillId="0" borderId="49" xfId="0" applyFont="1" applyBorder="1" applyAlignment="1">
      <alignment horizontal="center" vertical="center" shrinkToFit="1"/>
    </xf>
    <xf numFmtId="0" fontId="3" fillId="0" borderId="53" xfId="0" applyFont="1" applyBorder="1" applyAlignment="1">
      <alignment horizontal="center" vertical="center" shrinkToFit="1"/>
    </xf>
    <xf numFmtId="0" fontId="3" fillId="0" borderId="56" xfId="0" applyFont="1" applyBorder="1" applyAlignment="1">
      <alignment horizontal="center" vertical="center" shrinkToFit="1"/>
    </xf>
    <xf numFmtId="0" fontId="3" fillId="0" borderId="50" xfId="0" applyFont="1" applyBorder="1" applyAlignment="1">
      <alignment horizontal="center" vertical="center" shrinkToFit="1"/>
    </xf>
    <xf numFmtId="0" fontId="3" fillId="0" borderId="52" xfId="0" applyFont="1" applyBorder="1" applyAlignment="1">
      <alignment horizontal="center" vertical="center" shrinkToFit="1"/>
    </xf>
    <xf numFmtId="0" fontId="3" fillId="0" borderId="55" xfId="0" applyFont="1" applyBorder="1" applyAlignment="1">
      <alignment horizontal="center" vertical="center" shrinkToFit="1"/>
    </xf>
    <xf numFmtId="0" fontId="3" fillId="0" borderId="60" xfId="0" applyFont="1" applyBorder="1" applyAlignment="1">
      <alignment horizontal="center" vertical="center" shrinkToFit="1"/>
    </xf>
    <xf numFmtId="49" fontId="3" fillId="3" borderId="6" xfId="0" applyNumberFormat="1" applyFont="1" applyFill="1" applyBorder="1" applyAlignment="1">
      <alignment horizontal="center" vertical="center" shrinkToFit="1"/>
    </xf>
    <xf numFmtId="49" fontId="3" fillId="4" borderId="6" xfId="0" applyNumberFormat="1" applyFont="1" applyFill="1" applyBorder="1" applyAlignment="1">
      <alignment horizontal="center" vertical="center" shrinkToFit="1"/>
    </xf>
    <xf numFmtId="49" fontId="3" fillId="5" borderId="6" xfId="0" applyNumberFormat="1" applyFont="1" applyFill="1" applyBorder="1" applyAlignment="1">
      <alignment horizontal="center" vertical="center" shrinkToFit="1"/>
    </xf>
    <xf numFmtId="49" fontId="3" fillId="3" borderId="69" xfId="0" applyNumberFormat="1" applyFont="1" applyFill="1" applyBorder="1" applyAlignment="1">
      <alignment horizontal="center" vertical="center" shrinkToFit="1"/>
    </xf>
    <xf numFmtId="0" fontId="3" fillId="0" borderId="57" xfId="0" applyFont="1" applyBorder="1" applyAlignment="1">
      <alignment horizontal="center" vertical="center" shrinkToFit="1"/>
    </xf>
    <xf numFmtId="0" fontId="3" fillId="0" borderId="42" xfId="0" applyFont="1" applyBorder="1" applyAlignment="1">
      <alignment horizontal="center" vertical="center" shrinkToFit="1"/>
    </xf>
    <xf numFmtId="0" fontId="5" fillId="0" borderId="0" xfId="0" applyFont="1">
      <alignment vertical="center"/>
    </xf>
    <xf numFmtId="0" fontId="6" fillId="0" borderId="0" xfId="0" applyFont="1" applyAlignment="1">
      <alignment vertical="top"/>
    </xf>
    <xf numFmtId="0" fontId="5" fillId="0" borderId="0" xfId="0" applyFont="1" applyBorder="1">
      <alignment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quotePrefix="1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/>
    <xf numFmtId="0" fontId="5" fillId="0" borderId="0" xfId="0" applyFont="1" applyAlignment="1"/>
    <xf numFmtId="0" fontId="6" fillId="0" borderId="0" xfId="0" applyFont="1" applyAlignment="1">
      <alignment horizontal="right"/>
    </xf>
    <xf numFmtId="0" fontId="6" fillId="0" borderId="17" xfId="0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0" fontId="6" fillId="0" borderId="0" xfId="0" applyFont="1" applyBorder="1" applyAlignment="1">
      <alignment horizontal="right" vertical="center"/>
    </xf>
    <xf numFmtId="0" fontId="6" fillId="0" borderId="0" xfId="0" quotePrefix="1" applyFont="1" applyAlignment="1">
      <alignment horizontal="right" vertical="center"/>
    </xf>
    <xf numFmtId="0" fontId="5" fillId="0" borderId="0" xfId="0" applyFont="1" applyAlignment="1">
      <alignment vertical="center"/>
    </xf>
    <xf numFmtId="0" fontId="6" fillId="0" borderId="0" xfId="0" applyFont="1" applyBorder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7" fillId="0" borderId="0" xfId="0" applyFont="1" applyAlignment="1"/>
    <xf numFmtId="0" fontId="7" fillId="0" borderId="0" xfId="0" applyFont="1" applyBorder="1">
      <alignment vertical="center"/>
    </xf>
    <xf numFmtId="0" fontId="5" fillId="0" borderId="0" xfId="0" applyFont="1" applyAlignment="1">
      <alignment wrapText="1"/>
    </xf>
    <xf numFmtId="0" fontId="6" fillId="0" borderId="18" xfId="0" applyFont="1" applyBorder="1" applyAlignment="1">
      <alignment horizontal="left" vertical="center"/>
    </xf>
    <xf numFmtId="0" fontId="6" fillId="0" borderId="0" xfId="0" applyFont="1" applyAlignment="1">
      <alignment horizontal="left"/>
    </xf>
    <xf numFmtId="0" fontId="5" fillId="0" borderId="18" xfId="0" applyFont="1" applyBorder="1">
      <alignment vertical="center"/>
    </xf>
    <xf numFmtId="0" fontId="3" fillId="3" borderId="67" xfId="0" applyFont="1" applyFill="1" applyBorder="1" applyAlignment="1">
      <alignment horizontal="center" vertical="center" shrinkToFit="1"/>
    </xf>
    <xf numFmtId="0" fontId="3" fillId="3" borderId="65" xfId="0" applyFont="1" applyFill="1" applyBorder="1" applyAlignment="1">
      <alignment horizontal="center" vertical="center" shrinkToFit="1"/>
    </xf>
    <xf numFmtId="0" fontId="3" fillId="3" borderId="1" xfId="0" applyFont="1" applyFill="1" applyBorder="1" applyAlignment="1">
      <alignment horizontal="center" vertical="center" shrinkToFit="1"/>
    </xf>
    <xf numFmtId="0" fontId="3" fillId="3" borderId="64" xfId="0" applyFont="1" applyFill="1" applyBorder="1" applyAlignment="1">
      <alignment horizontal="center" vertical="center" shrinkToFit="1"/>
    </xf>
    <xf numFmtId="0" fontId="3" fillId="4" borderId="64" xfId="0" applyFont="1" applyFill="1" applyBorder="1" applyAlignment="1">
      <alignment horizontal="center" vertical="center" shrinkToFit="1"/>
    </xf>
    <xf numFmtId="0" fontId="3" fillId="4" borderId="1" xfId="0" applyFont="1" applyFill="1" applyBorder="1" applyAlignment="1">
      <alignment horizontal="center" vertical="center" shrinkToFit="1"/>
    </xf>
    <xf numFmtId="0" fontId="3" fillId="5" borderId="64" xfId="0" applyFont="1" applyFill="1" applyBorder="1" applyAlignment="1">
      <alignment horizontal="center" vertical="center" shrinkToFit="1"/>
    </xf>
    <xf numFmtId="0" fontId="3" fillId="5" borderId="1" xfId="0" applyFont="1" applyFill="1" applyBorder="1" applyAlignment="1">
      <alignment horizontal="center" vertical="center" shrinkToFit="1"/>
    </xf>
    <xf numFmtId="0" fontId="3" fillId="5" borderId="21" xfId="0" applyFont="1" applyFill="1" applyBorder="1" applyAlignment="1">
      <alignment horizontal="center" vertical="center" shrinkToFit="1"/>
    </xf>
    <xf numFmtId="0" fontId="3" fillId="5" borderId="31" xfId="0" applyFont="1" applyFill="1" applyBorder="1" applyAlignment="1">
      <alignment horizontal="center" vertical="center" shrinkToFit="1"/>
    </xf>
    <xf numFmtId="49" fontId="3" fillId="5" borderId="32" xfId="0" applyNumberFormat="1" applyFont="1" applyFill="1" applyBorder="1" applyAlignment="1">
      <alignment horizontal="center" vertical="center" shrinkToFit="1"/>
    </xf>
    <xf numFmtId="0" fontId="6" fillId="0" borderId="0" xfId="0" applyFont="1" applyBorder="1" applyAlignment="1">
      <alignment horizontal="left" vertical="center"/>
    </xf>
    <xf numFmtId="0" fontId="5" fillId="0" borderId="0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5" fillId="0" borderId="0" xfId="0" applyFont="1" applyBorder="1" applyAlignment="1">
      <alignment horizontal="right" vertical="center"/>
    </xf>
    <xf numFmtId="0" fontId="6" fillId="0" borderId="0" xfId="0" applyFont="1" applyAlignment="1">
      <alignment horizontal="left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0" fontId="3" fillId="0" borderId="104" xfId="0" applyFont="1" applyBorder="1" applyAlignment="1">
      <alignment horizontal="center" vertical="center" shrinkToFit="1"/>
    </xf>
    <xf numFmtId="0" fontId="3" fillId="0" borderId="41" xfId="0" applyFont="1" applyBorder="1" applyAlignment="1">
      <alignment horizontal="center" vertical="center" shrinkToFit="1"/>
    </xf>
    <xf numFmtId="0" fontId="3" fillId="0" borderId="100" xfId="0" applyFont="1" applyBorder="1" applyAlignment="1">
      <alignment horizontal="center" vertical="center" shrinkToFit="1"/>
    </xf>
    <xf numFmtId="0" fontId="3" fillId="0" borderId="51" xfId="0" applyFont="1" applyBorder="1" applyAlignment="1">
      <alignment horizontal="center" vertical="center" shrinkToFit="1"/>
    </xf>
    <xf numFmtId="0" fontId="3" fillId="0" borderId="72" xfId="0" applyFont="1" applyBorder="1" applyAlignment="1">
      <alignment horizontal="center" vertical="center" shrinkToFit="1"/>
    </xf>
    <xf numFmtId="0" fontId="3" fillId="0" borderId="40" xfId="0" applyFont="1" applyBorder="1" applyAlignment="1">
      <alignment horizontal="center" vertical="center" shrinkToFit="1"/>
    </xf>
    <xf numFmtId="0" fontId="6" fillId="0" borderId="0" xfId="0" applyFont="1" applyAlignment="1">
      <alignment horizontal="center"/>
    </xf>
    <xf numFmtId="0" fontId="10" fillId="0" borderId="9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 shrinkToFit="1"/>
    </xf>
    <xf numFmtId="0" fontId="6" fillId="0" borderId="8" xfId="0" applyFont="1" applyBorder="1" applyAlignment="1">
      <alignment horizontal="center" vertical="center" shrinkToFit="1"/>
    </xf>
    <xf numFmtId="0" fontId="6" fillId="0" borderId="114" xfId="0" applyFont="1" applyBorder="1" applyAlignment="1">
      <alignment horizontal="center" vertical="center" shrinkToFit="1"/>
    </xf>
    <xf numFmtId="0" fontId="11" fillId="0" borderId="2" xfId="0" applyFont="1" applyBorder="1" applyAlignment="1">
      <alignment horizontal="center" vertical="center" shrinkToFit="1"/>
    </xf>
    <xf numFmtId="0" fontId="6" fillId="0" borderId="55" xfId="0" applyFont="1" applyBorder="1" applyAlignment="1">
      <alignment horizontal="center" vertical="center" shrinkToFit="1"/>
    </xf>
    <xf numFmtId="0" fontId="6" fillId="0" borderId="56" xfId="0" applyFont="1" applyBorder="1" applyAlignment="1">
      <alignment horizontal="center" vertical="center" shrinkToFit="1"/>
    </xf>
    <xf numFmtId="0" fontId="6" fillId="0" borderId="99" xfId="0" applyFont="1" applyBorder="1" applyAlignment="1">
      <alignment horizontal="center" vertical="center" shrinkToFit="1"/>
    </xf>
    <xf numFmtId="0" fontId="11" fillId="0" borderId="0" xfId="0" applyFont="1">
      <alignment vertical="center"/>
    </xf>
    <xf numFmtId="0" fontId="11" fillId="0" borderId="5" xfId="0" applyFont="1" applyBorder="1" applyAlignment="1">
      <alignment horizontal="center" vertical="center" shrinkToFit="1"/>
    </xf>
    <xf numFmtId="0" fontId="6" fillId="0" borderId="42" xfId="0" applyFont="1" applyBorder="1" applyAlignment="1">
      <alignment horizontal="center" vertical="center" shrinkToFit="1"/>
    </xf>
    <xf numFmtId="0" fontId="6" fillId="0" borderId="43" xfId="0" applyFont="1" applyBorder="1" applyAlignment="1">
      <alignment horizontal="center" vertical="center" shrinkToFit="1"/>
    </xf>
    <xf numFmtId="0" fontId="6" fillId="0" borderId="41" xfId="0" applyFont="1" applyBorder="1" applyAlignment="1">
      <alignment horizontal="center" vertical="center" shrinkToFit="1"/>
    </xf>
    <xf numFmtId="0" fontId="6" fillId="0" borderId="79" xfId="0" applyFont="1" applyBorder="1" applyAlignment="1">
      <alignment horizontal="center" vertical="center" shrinkToFit="1"/>
    </xf>
    <xf numFmtId="0" fontId="11" fillId="0" borderId="30" xfId="0" applyFont="1" applyBorder="1" applyAlignment="1">
      <alignment horizontal="center" vertical="center" shrinkToFit="1"/>
    </xf>
    <xf numFmtId="0" fontId="6" fillId="0" borderId="47" xfId="0" applyFont="1" applyBorder="1" applyAlignment="1">
      <alignment horizontal="center" vertical="center" shrinkToFit="1"/>
    </xf>
    <xf numFmtId="0" fontId="6" fillId="0" borderId="96" xfId="0" applyFont="1" applyBorder="1" applyAlignment="1">
      <alignment horizontal="center" vertical="center" shrinkToFit="1"/>
    </xf>
    <xf numFmtId="0" fontId="6" fillId="0" borderId="89" xfId="0" applyFont="1" applyBorder="1" applyAlignment="1">
      <alignment horizontal="center" vertical="center" shrinkToFit="1"/>
    </xf>
    <xf numFmtId="0" fontId="6" fillId="0" borderId="48" xfId="0" applyFont="1" applyBorder="1" applyAlignment="1">
      <alignment horizontal="center" vertical="center" shrinkToFit="1"/>
    </xf>
    <xf numFmtId="0" fontId="6" fillId="0" borderId="49" xfId="0" applyFont="1" applyBorder="1" applyAlignment="1">
      <alignment horizontal="center" vertical="center" shrinkToFit="1"/>
    </xf>
    <xf numFmtId="0" fontId="6" fillId="0" borderId="115" xfId="0" applyFont="1" applyBorder="1" applyAlignment="1">
      <alignment horizontal="center" vertical="center" shrinkToFit="1"/>
    </xf>
    <xf numFmtId="0" fontId="6" fillId="0" borderId="52" xfId="0" applyFont="1" applyBorder="1" applyAlignment="1">
      <alignment horizontal="center" vertical="center" shrinkToFit="1"/>
    </xf>
    <xf numFmtId="0" fontId="6" fillId="0" borderId="53" xfId="0" applyFont="1" applyBorder="1" applyAlignment="1">
      <alignment horizontal="center" vertical="center" shrinkToFit="1"/>
    </xf>
    <xf numFmtId="0" fontId="6" fillId="0" borderId="51" xfId="0" applyFont="1" applyBorder="1" applyAlignment="1">
      <alignment horizontal="center" vertical="center" shrinkToFit="1"/>
    </xf>
    <xf numFmtId="0" fontId="6" fillId="0" borderId="98" xfId="0" applyFont="1" applyBorder="1" applyAlignment="1">
      <alignment horizontal="center" vertical="center" shrinkToFit="1"/>
    </xf>
    <xf numFmtId="0" fontId="6" fillId="7" borderId="12" xfId="0" applyFont="1" applyFill="1" applyBorder="1" applyAlignment="1">
      <alignment horizontal="right" shrinkToFit="1"/>
    </xf>
    <xf numFmtId="0" fontId="6" fillId="0" borderId="72" xfId="0" applyFont="1" applyBorder="1" applyAlignment="1">
      <alignment horizontal="center" vertical="center" shrinkToFit="1"/>
    </xf>
    <xf numFmtId="0" fontId="6" fillId="0" borderId="97" xfId="0" applyFont="1" applyBorder="1" applyAlignment="1">
      <alignment horizontal="center" vertical="center" shrinkToFit="1"/>
    </xf>
    <xf numFmtId="0" fontId="6" fillId="0" borderId="83" xfId="0" applyFont="1" applyBorder="1" applyAlignment="1">
      <alignment horizontal="center" vertical="center" shrinkToFit="1"/>
    </xf>
    <xf numFmtId="0" fontId="6" fillId="0" borderId="57" xfId="0" applyFont="1" applyBorder="1" applyAlignment="1">
      <alignment horizontal="center" vertical="center" shrinkToFit="1"/>
    </xf>
    <xf numFmtId="0" fontId="6" fillId="0" borderId="73" xfId="0" applyFont="1" applyBorder="1" applyAlignment="1">
      <alignment horizontal="center" vertical="center" shrinkToFit="1"/>
    </xf>
    <xf numFmtId="0" fontId="6" fillId="0" borderId="105" xfId="0" applyFont="1" applyBorder="1" applyAlignment="1">
      <alignment horizontal="center" vertical="center" shrinkToFit="1"/>
    </xf>
    <xf numFmtId="0" fontId="6" fillId="0" borderId="116" xfId="0" applyFont="1" applyBorder="1" applyAlignment="1">
      <alignment horizontal="center" vertical="center" shrinkToFit="1"/>
    </xf>
    <xf numFmtId="0" fontId="6" fillId="6" borderId="73" xfId="0" applyFont="1" applyFill="1" applyBorder="1" applyAlignment="1">
      <alignment horizontal="center" vertical="center" shrinkToFit="1"/>
    </xf>
    <xf numFmtId="0" fontId="6" fillId="0" borderId="84" xfId="0" applyFont="1" applyBorder="1" applyAlignment="1">
      <alignment horizontal="center" vertical="center" shrinkToFit="1"/>
    </xf>
    <xf numFmtId="0" fontId="6" fillId="0" borderId="100" xfId="0" applyFont="1" applyBorder="1" applyAlignment="1">
      <alignment horizontal="center" vertical="center" shrinkToFit="1"/>
    </xf>
    <xf numFmtId="0" fontId="6" fillId="0" borderId="117" xfId="0" applyFont="1" applyBorder="1" applyAlignment="1">
      <alignment horizontal="center" vertical="center" shrinkToFit="1"/>
    </xf>
    <xf numFmtId="0" fontId="6" fillId="6" borderId="43" xfId="0" applyFont="1" applyFill="1" applyBorder="1" applyAlignment="1">
      <alignment horizontal="center" vertical="center" shrinkToFit="1"/>
    </xf>
    <xf numFmtId="0" fontId="6" fillId="0" borderId="118" xfId="0" applyFont="1" applyBorder="1" applyAlignment="1">
      <alignment horizontal="center" vertical="center" shrinkToFit="1"/>
    </xf>
    <xf numFmtId="0" fontId="6" fillId="6" borderId="49" xfId="0" applyFont="1" applyFill="1" applyBorder="1" applyAlignment="1">
      <alignment horizontal="center" vertical="center" shrinkToFit="1"/>
    </xf>
    <xf numFmtId="0" fontId="6" fillId="0" borderId="29" xfId="0" applyFont="1" applyBorder="1" applyAlignment="1">
      <alignment horizontal="center" vertical="center" shrinkToFit="1"/>
    </xf>
    <xf numFmtId="0" fontId="6" fillId="6" borderId="56" xfId="0" applyFont="1" applyFill="1" applyBorder="1" applyAlignment="1">
      <alignment horizontal="center" vertical="center" shrinkToFit="1"/>
    </xf>
    <xf numFmtId="0" fontId="11" fillId="0" borderId="37" xfId="0" applyFont="1" applyBorder="1" applyAlignment="1">
      <alignment horizontal="center" vertical="center" shrinkToFit="1"/>
    </xf>
    <xf numFmtId="0" fontId="6" fillId="0" borderId="58" xfId="0" applyFont="1" applyBorder="1" applyAlignment="1">
      <alignment horizontal="right" shrinkToFit="1"/>
    </xf>
    <xf numFmtId="0" fontId="11" fillId="0" borderId="38" xfId="0" applyFont="1" applyBorder="1" applyAlignment="1">
      <alignment horizontal="center" vertical="center" shrinkToFit="1"/>
    </xf>
    <xf numFmtId="0" fontId="6" fillId="0" borderId="45" xfId="0" applyFont="1" applyBorder="1" applyAlignment="1">
      <alignment horizontal="center" vertical="center" shrinkToFit="1"/>
    </xf>
    <xf numFmtId="0" fontId="6" fillId="0" borderId="46" xfId="0" applyFont="1" applyBorder="1" applyAlignment="1">
      <alignment horizontal="center" vertical="center" shrinkToFit="1"/>
    </xf>
    <xf numFmtId="0" fontId="6" fillId="0" borderId="119" xfId="0" applyFont="1" applyBorder="1" applyAlignment="1">
      <alignment vertical="center" shrinkToFit="1"/>
    </xf>
    <xf numFmtId="0" fontId="6" fillId="6" borderId="46" xfId="0" applyFont="1" applyFill="1" applyBorder="1" applyAlignment="1">
      <alignment horizontal="center" vertical="center" shrinkToFit="1"/>
    </xf>
    <xf numFmtId="0" fontId="11" fillId="0" borderId="9" xfId="0" applyFont="1" applyBorder="1" applyAlignment="1">
      <alignment horizontal="center" vertical="center" shrinkToFit="1"/>
    </xf>
    <xf numFmtId="0" fontId="6" fillId="0" borderId="42" xfId="0" applyFont="1" applyBorder="1" applyAlignment="1">
      <alignment vertical="center" shrinkToFit="1"/>
    </xf>
    <xf numFmtId="0" fontId="6" fillId="0" borderId="43" xfId="0" applyFont="1" applyBorder="1" applyAlignment="1">
      <alignment vertical="center" shrinkToFit="1"/>
    </xf>
    <xf numFmtId="0" fontId="6" fillId="0" borderId="117" xfId="0" applyFont="1" applyBorder="1" applyAlignment="1">
      <alignment vertical="center" shrinkToFit="1"/>
    </xf>
    <xf numFmtId="0" fontId="6" fillId="0" borderId="57" xfId="0" applyFont="1" applyBorder="1" applyAlignment="1">
      <alignment vertical="center" shrinkToFit="1"/>
    </xf>
    <xf numFmtId="0" fontId="6" fillId="0" borderId="120" xfId="0" applyFont="1" applyBorder="1" applyAlignment="1">
      <alignment horizontal="center" vertical="center" shrinkToFit="1"/>
    </xf>
    <xf numFmtId="0" fontId="6" fillId="0" borderId="29" xfId="0" applyFont="1" applyBorder="1" applyAlignment="1">
      <alignment horizontal="right" shrinkToFit="1"/>
    </xf>
    <xf numFmtId="0" fontId="6" fillId="0" borderId="45" xfId="0" applyFont="1" applyBorder="1" applyAlignment="1">
      <alignment vertical="center" shrinkToFit="1"/>
    </xf>
    <xf numFmtId="0" fontId="6" fillId="0" borderId="46" xfId="0" applyFont="1" applyBorder="1" applyAlignment="1">
      <alignment vertical="center" shrinkToFit="1"/>
    </xf>
    <xf numFmtId="0" fontId="6" fillId="0" borderId="102" xfId="0" applyFont="1" applyBorder="1" applyAlignment="1">
      <alignment horizontal="center" vertical="center" shrinkToFit="1"/>
    </xf>
    <xf numFmtId="0" fontId="11" fillId="0" borderId="0" xfId="0" applyFont="1" applyBorder="1">
      <alignment vertical="center"/>
    </xf>
    <xf numFmtId="0" fontId="11" fillId="0" borderId="110" xfId="0" applyFont="1" applyBorder="1" applyAlignment="1">
      <alignment horizontal="center" vertical="center" shrinkToFit="1"/>
    </xf>
    <xf numFmtId="0" fontId="6" fillId="0" borderId="73" xfId="0" applyFont="1" applyBorder="1" applyAlignment="1">
      <alignment vertical="center" shrinkToFit="1"/>
    </xf>
    <xf numFmtId="0" fontId="6" fillId="0" borderId="108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center" vertical="center" shrinkToFit="1"/>
    </xf>
    <xf numFmtId="0" fontId="6" fillId="0" borderId="22" xfId="0" applyFont="1" applyBorder="1" applyAlignment="1">
      <alignment horizontal="center" vertical="center" shrinkToFit="1"/>
    </xf>
    <xf numFmtId="0" fontId="6" fillId="0" borderId="12" xfId="0" applyFont="1" applyBorder="1" applyAlignment="1">
      <alignment horizontal="right" shrinkToFit="1"/>
    </xf>
    <xf numFmtId="0" fontId="11" fillId="0" borderId="39" xfId="0" applyFont="1" applyBorder="1" applyAlignment="1">
      <alignment horizontal="center" vertical="center" shrinkToFit="1"/>
    </xf>
    <xf numFmtId="0" fontId="11" fillId="0" borderId="121" xfId="0" applyFont="1" applyBorder="1" applyAlignment="1">
      <alignment horizontal="center" vertical="center" shrinkToFit="1"/>
    </xf>
    <xf numFmtId="0" fontId="6" fillId="0" borderId="121" xfId="0" applyFont="1" applyBorder="1" applyAlignment="1">
      <alignment horizontal="center" vertical="top" wrapText="1" shrinkToFit="1"/>
    </xf>
    <xf numFmtId="0" fontId="6" fillId="6" borderId="61" xfId="0" applyFont="1" applyFill="1" applyBorder="1" applyAlignment="1">
      <alignment horizontal="center" vertical="center" shrinkToFit="1"/>
    </xf>
    <xf numFmtId="0" fontId="11" fillId="0" borderId="107" xfId="0" applyFont="1" applyBorder="1" applyAlignment="1">
      <alignment horizontal="center" vertical="center" shrinkToFit="1"/>
    </xf>
    <xf numFmtId="0" fontId="6" fillId="0" borderId="107" xfId="0" applyFont="1" applyBorder="1" applyAlignment="1">
      <alignment horizontal="center" vertical="top" wrapText="1" shrinkToFit="1"/>
    </xf>
    <xf numFmtId="0" fontId="6" fillId="0" borderId="25" xfId="0" applyFont="1" applyBorder="1" applyAlignment="1">
      <alignment horizontal="right" shrinkToFit="1"/>
    </xf>
    <xf numFmtId="0" fontId="5" fillId="8" borderId="7" xfId="0" applyFont="1" applyFill="1" applyBorder="1" applyAlignment="1">
      <alignment horizontal="center" vertical="center" shrinkToFit="1"/>
    </xf>
    <xf numFmtId="0" fontId="5" fillId="8" borderId="8" xfId="0" applyFont="1" applyFill="1" applyBorder="1" applyAlignment="1">
      <alignment horizontal="center" vertical="center" shrinkToFit="1"/>
    </xf>
    <xf numFmtId="0" fontId="5" fillId="8" borderId="114" xfId="0" applyFont="1" applyFill="1" applyBorder="1" applyAlignment="1">
      <alignment horizontal="center" vertical="center" shrinkToFit="1"/>
    </xf>
    <xf numFmtId="0" fontId="6" fillId="0" borderId="68" xfId="0" applyFont="1" applyBorder="1" applyAlignment="1">
      <alignment horizontal="center" vertical="center" shrinkToFit="1"/>
    </xf>
    <xf numFmtId="0" fontId="11" fillId="8" borderId="70" xfId="0" applyFont="1" applyFill="1" applyBorder="1" applyAlignment="1">
      <alignment horizontal="center" vertical="center" shrinkToFit="1"/>
    </xf>
    <xf numFmtId="0" fontId="6" fillId="8" borderId="69" xfId="0" applyFont="1" applyFill="1" applyBorder="1" applyAlignment="1">
      <alignment horizontal="center" vertical="center" shrinkToFit="1"/>
    </xf>
    <xf numFmtId="0" fontId="6" fillId="8" borderId="68" xfId="0" applyFont="1" applyFill="1" applyBorder="1" applyAlignment="1">
      <alignment horizontal="center" vertical="center" shrinkToFit="1"/>
    </xf>
    <xf numFmtId="0" fontId="6" fillId="8" borderId="71" xfId="0" applyFont="1" applyFill="1" applyBorder="1" applyAlignment="1">
      <alignment horizontal="center" vertical="center"/>
    </xf>
    <xf numFmtId="0" fontId="11" fillId="0" borderId="106" xfId="0" applyFont="1" applyBorder="1" applyAlignment="1">
      <alignment horizontal="center" vertical="center" shrinkToFit="1"/>
    </xf>
    <xf numFmtId="0" fontId="6" fillId="8" borderId="8" xfId="0" applyFont="1" applyFill="1" applyBorder="1" applyAlignment="1">
      <alignment horizontal="center" vertical="center" shrinkToFit="1"/>
    </xf>
    <xf numFmtId="0" fontId="6" fillId="8" borderId="7" xfId="0" applyFont="1" applyFill="1" applyBorder="1" applyAlignment="1">
      <alignment horizontal="center" vertical="center" shrinkToFit="1"/>
    </xf>
    <xf numFmtId="0" fontId="6" fillId="0" borderId="90" xfId="0" applyFont="1" applyBorder="1" applyAlignment="1">
      <alignment horizontal="center" vertical="center" shrinkToFit="1"/>
    </xf>
    <xf numFmtId="0" fontId="6" fillId="0" borderId="103" xfId="0" applyFont="1" applyBorder="1" applyAlignment="1">
      <alignment horizontal="center" vertical="center" shrinkToFit="1"/>
    </xf>
    <xf numFmtId="0" fontId="6" fillId="6" borderId="125" xfId="0" applyFont="1" applyFill="1" applyBorder="1" applyAlignment="1">
      <alignment horizontal="center" vertical="center" shrinkToFit="1"/>
    </xf>
    <xf numFmtId="0" fontId="6" fillId="6" borderId="105" xfId="0" applyFont="1" applyFill="1" applyBorder="1" applyAlignment="1">
      <alignment horizontal="center" vertical="center" shrinkToFit="1"/>
    </xf>
    <xf numFmtId="0" fontId="6" fillId="6" borderId="100" xfId="0" applyFont="1" applyFill="1" applyBorder="1" applyAlignment="1">
      <alignment horizontal="center" vertical="center" shrinkToFit="1"/>
    </xf>
    <xf numFmtId="0" fontId="6" fillId="0" borderId="122" xfId="0" applyFont="1" applyBorder="1" applyAlignment="1">
      <alignment vertical="center" shrinkToFit="1"/>
    </xf>
    <xf numFmtId="0" fontId="6" fillId="0" borderId="75" xfId="0" applyFont="1" applyBorder="1" applyAlignment="1">
      <alignment horizontal="center" vertical="center" shrinkToFit="1"/>
    </xf>
    <xf numFmtId="0" fontId="6" fillId="6" borderId="74" xfId="0" applyFont="1" applyFill="1" applyBorder="1" applyAlignment="1">
      <alignment horizontal="center" vertical="center" shrinkToFit="1"/>
    </xf>
    <xf numFmtId="0" fontId="6" fillId="0" borderId="126" xfId="0" applyFont="1" applyBorder="1" applyAlignment="1">
      <alignment horizontal="center" vertical="center" shrinkToFit="1"/>
    </xf>
    <xf numFmtId="0" fontId="6" fillId="0" borderId="63" xfId="0" applyFont="1" applyBorder="1" applyAlignment="1">
      <alignment horizontal="center" vertical="center" shrinkToFit="1"/>
    </xf>
    <xf numFmtId="0" fontId="6" fillId="0" borderId="128" xfId="0" applyFont="1" applyBorder="1" applyAlignment="1">
      <alignment horizontal="center" vertical="center" shrinkToFit="1"/>
    </xf>
    <xf numFmtId="0" fontId="7" fillId="0" borderId="19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6" fillId="0" borderId="111" xfId="0" applyFont="1" applyBorder="1" applyAlignment="1">
      <alignment horizontal="center" vertical="center" shrinkToFit="1"/>
    </xf>
    <xf numFmtId="0" fontId="6" fillId="0" borderId="18" xfId="0" applyFont="1" applyBorder="1" applyAlignment="1">
      <alignment horizontal="center" vertical="center"/>
    </xf>
    <xf numFmtId="0" fontId="7" fillId="0" borderId="0" xfId="0" applyFont="1" applyBorder="1" applyAlignment="1"/>
    <xf numFmtId="0" fontId="6" fillId="0" borderId="17" xfId="0" applyFont="1" applyBorder="1" applyAlignment="1">
      <alignment horizontal="center" vertical="center"/>
    </xf>
    <xf numFmtId="0" fontId="6" fillId="0" borderId="0" xfId="0" applyFont="1" applyBorder="1" applyAlignment="1">
      <alignment vertical="top" wrapText="1"/>
    </xf>
    <xf numFmtId="0" fontId="6" fillId="0" borderId="0" xfId="0" applyFont="1" applyBorder="1" applyAlignment="1">
      <alignment horizontal="left" vertical="center" shrinkToFit="1"/>
    </xf>
    <xf numFmtId="0" fontId="7" fillId="0" borderId="0" xfId="0" applyFont="1" applyBorder="1" applyAlignment="1">
      <alignment horizontal="left" vertical="center"/>
    </xf>
    <xf numFmtId="0" fontId="6" fillId="0" borderId="111" xfId="0" applyFont="1" applyBorder="1" applyAlignment="1">
      <alignment vertical="center"/>
    </xf>
    <xf numFmtId="0" fontId="6" fillId="0" borderId="111" xfId="0" applyFont="1" applyBorder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7" fillId="0" borderId="19" xfId="0" applyFont="1" applyBorder="1" applyAlignment="1">
      <alignment horizontal="left" vertical="center"/>
    </xf>
    <xf numFmtId="0" fontId="6" fillId="0" borderId="111" xfId="0" applyFont="1" applyBorder="1" applyAlignment="1">
      <alignment vertical="center" shrinkToFit="1"/>
    </xf>
    <xf numFmtId="0" fontId="6" fillId="0" borderId="111" xfId="0" applyFont="1" applyBorder="1">
      <alignment vertical="center"/>
    </xf>
    <xf numFmtId="0" fontId="6" fillId="0" borderId="18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shrinkToFit="1"/>
    </xf>
    <xf numFmtId="0" fontId="6" fillId="0" borderId="104" xfId="0" applyFont="1" applyBorder="1" applyAlignment="1">
      <alignment horizontal="center" vertical="center" shrinkToFit="1"/>
    </xf>
    <xf numFmtId="0" fontId="6" fillId="0" borderId="41" xfId="0" applyFont="1" applyBorder="1" applyAlignment="1">
      <alignment horizontal="center" vertical="center" shrinkToFit="1"/>
    </xf>
    <xf numFmtId="0" fontId="6" fillId="0" borderId="79" xfId="0" applyFont="1" applyBorder="1" applyAlignment="1">
      <alignment horizontal="center" vertical="center" shrinkToFit="1"/>
    </xf>
    <xf numFmtId="0" fontId="6" fillId="0" borderId="84" xfId="0" applyFont="1" applyBorder="1" applyAlignment="1">
      <alignment horizontal="center" vertical="center" shrinkToFit="1"/>
    </xf>
    <xf numFmtId="0" fontId="6" fillId="0" borderId="100" xfId="0" applyFont="1" applyBorder="1" applyAlignment="1">
      <alignment horizontal="center" vertical="center" shrinkToFit="1"/>
    </xf>
    <xf numFmtId="0" fontId="6" fillId="0" borderId="72" xfId="0" applyFont="1" applyBorder="1" applyAlignment="1">
      <alignment horizontal="center" vertical="center" shrinkToFit="1"/>
    </xf>
    <xf numFmtId="0" fontId="6" fillId="0" borderId="105" xfId="0" applyFont="1" applyBorder="1" applyAlignment="1">
      <alignment horizontal="center" vertical="center" shrinkToFit="1"/>
    </xf>
    <xf numFmtId="0" fontId="6" fillId="0" borderId="97" xfId="0" applyFont="1" applyBorder="1" applyAlignment="1">
      <alignment horizontal="center" vertical="center" shrinkToFit="1"/>
    </xf>
    <xf numFmtId="0" fontId="6" fillId="0" borderId="83" xfId="0" applyFont="1" applyBorder="1" applyAlignment="1">
      <alignment horizontal="center" vertical="center" shrinkToFit="1"/>
    </xf>
    <xf numFmtId="0" fontId="6" fillId="0" borderId="87" xfId="0" applyFont="1" applyBorder="1" applyAlignment="1">
      <alignment horizontal="center" vertical="center" shrinkToFit="1"/>
    </xf>
    <xf numFmtId="0" fontId="6" fillId="0" borderId="85" xfId="0" applyFont="1" applyBorder="1" applyAlignment="1">
      <alignment horizontal="center" vertical="center" shrinkToFit="1"/>
    </xf>
    <xf numFmtId="0" fontId="6" fillId="0" borderId="102" xfId="0" applyFont="1" applyBorder="1" applyAlignment="1">
      <alignment horizontal="center" vertical="center" shrinkToFit="1"/>
    </xf>
    <xf numFmtId="0" fontId="6" fillId="0" borderId="103" xfId="0" applyFont="1" applyBorder="1" applyAlignment="1">
      <alignment horizontal="center" vertical="center" shrinkToFit="1"/>
    </xf>
    <xf numFmtId="0" fontId="6" fillId="0" borderId="19" xfId="0" applyFont="1" applyBorder="1" applyAlignment="1">
      <alignment vertical="center"/>
    </xf>
    <xf numFmtId="177" fontId="3" fillId="3" borderId="70" xfId="0" applyNumberFormat="1" applyFont="1" applyFill="1" applyBorder="1" applyAlignment="1">
      <alignment horizontal="center" vertical="center" shrinkToFit="1"/>
    </xf>
    <xf numFmtId="177" fontId="3" fillId="3" borderId="15" xfId="0" applyNumberFormat="1" applyFont="1" applyFill="1" applyBorder="1" applyAlignment="1">
      <alignment horizontal="center" vertical="center" shrinkToFit="1"/>
    </xf>
    <xf numFmtId="177" fontId="3" fillId="4" borderId="15" xfId="0" applyNumberFormat="1" applyFont="1" applyFill="1" applyBorder="1" applyAlignment="1">
      <alignment horizontal="center" vertical="center" shrinkToFit="1"/>
    </xf>
    <xf numFmtId="177" fontId="3" fillId="5" borderId="15" xfId="0" applyNumberFormat="1" applyFont="1" applyFill="1" applyBorder="1" applyAlignment="1">
      <alignment horizontal="center" vertical="center" shrinkToFit="1"/>
    </xf>
    <xf numFmtId="177" fontId="3" fillId="5" borderId="20" xfId="0" applyNumberFormat="1" applyFont="1" applyFill="1" applyBorder="1" applyAlignment="1">
      <alignment horizontal="center" vertical="center" shrinkToFit="1"/>
    </xf>
    <xf numFmtId="0" fontId="14" fillId="0" borderId="42" xfId="0" applyFont="1" applyBorder="1" applyAlignment="1">
      <alignment horizontal="center" vertical="center" wrapText="1" shrinkToFit="1"/>
    </xf>
    <xf numFmtId="0" fontId="14" fillId="0" borderId="42" xfId="0" applyFont="1" applyFill="1" applyBorder="1" applyAlignment="1">
      <alignment horizontal="center" vertical="center" wrapText="1" shrinkToFit="1"/>
    </xf>
    <xf numFmtId="0" fontId="11" fillId="0" borderId="62" xfId="0" applyFont="1" applyBorder="1" applyAlignment="1">
      <alignment horizontal="center" vertical="center" shrinkToFit="1"/>
    </xf>
    <xf numFmtId="0" fontId="6" fillId="0" borderId="110" xfId="0" applyFont="1" applyBorder="1" applyAlignment="1">
      <alignment horizontal="center" vertical="center" shrinkToFit="1"/>
    </xf>
    <xf numFmtId="0" fontId="6" fillId="0" borderId="62" xfId="0" applyFont="1" applyBorder="1" applyAlignment="1">
      <alignment horizontal="center" vertical="center" shrinkToFit="1"/>
    </xf>
    <xf numFmtId="0" fontId="6" fillId="6" borderId="110" xfId="0" applyFont="1" applyFill="1" applyBorder="1" applyAlignment="1">
      <alignment horizontal="center" vertical="center" shrinkToFit="1"/>
    </xf>
    <xf numFmtId="0" fontId="6" fillId="0" borderId="29" xfId="0" applyFont="1" applyBorder="1" applyAlignment="1">
      <alignment vertical="center" shrinkToFit="1"/>
    </xf>
    <xf numFmtId="0" fontId="6" fillId="0" borderId="58" xfId="0" applyFont="1" applyBorder="1" applyAlignment="1">
      <alignment vertical="center" shrinkToFit="1"/>
    </xf>
    <xf numFmtId="0" fontId="6" fillId="0" borderId="62" xfId="0" applyFont="1" applyBorder="1" applyAlignment="1">
      <alignment vertical="center" shrinkToFit="1"/>
    </xf>
    <xf numFmtId="0" fontId="6" fillId="0" borderId="120" xfId="0" applyFont="1" applyBorder="1" applyAlignment="1">
      <alignment vertical="center" shrinkToFit="1"/>
    </xf>
    <xf numFmtId="0" fontId="6" fillId="0" borderId="137" xfId="0" applyFont="1" applyBorder="1" applyAlignment="1">
      <alignment vertical="center" shrinkToFit="1"/>
    </xf>
    <xf numFmtId="0" fontId="6" fillId="6" borderId="29" xfId="0" applyFont="1" applyFill="1" applyBorder="1" applyAlignment="1">
      <alignment vertical="center" wrapText="1" shrinkToFit="1"/>
    </xf>
    <xf numFmtId="0" fontId="11" fillId="0" borderId="121" xfId="0" applyFont="1" applyBorder="1">
      <alignment vertical="center"/>
    </xf>
    <xf numFmtId="0" fontId="11" fillId="0" borderId="7" xfId="0" applyFont="1" applyBorder="1" applyAlignment="1">
      <alignment horizontal="center" vertical="center" shrinkToFit="1"/>
    </xf>
    <xf numFmtId="0" fontId="6" fillId="6" borderId="53" xfId="0" applyFont="1" applyFill="1" applyBorder="1" applyAlignment="1">
      <alignment horizontal="center" vertical="center" shrinkToFit="1"/>
    </xf>
    <xf numFmtId="0" fontId="6" fillId="6" borderId="138" xfId="0" applyFont="1" applyFill="1" applyBorder="1" applyAlignment="1">
      <alignment horizontal="center" vertical="center" shrinkToFit="1"/>
    </xf>
    <xf numFmtId="0" fontId="11" fillId="0" borderId="67" xfId="0" applyFont="1" applyBorder="1" applyAlignment="1">
      <alignment horizontal="center" vertical="center" shrinkToFit="1"/>
    </xf>
    <xf numFmtId="0" fontId="11" fillId="0" borderId="64" xfId="0" applyFont="1" applyBorder="1" applyAlignment="1">
      <alignment horizontal="center" vertical="center" shrinkToFit="1"/>
    </xf>
    <xf numFmtId="0" fontId="7" fillId="0" borderId="19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 shrinkToFit="1"/>
    </xf>
    <xf numFmtId="0" fontId="6" fillId="0" borderId="19" xfId="0" applyFont="1" applyBorder="1" applyAlignment="1">
      <alignment horizontal="center" vertical="center" shrinkToFit="1"/>
    </xf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shrinkToFit="1"/>
    </xf>
    <xf numFmtId="0" fontId="6" fillId="0" borderId="17" xfId="0" applyFont="1" applyBorder="1" applyAlignment="1">
      <alignment horizontal="center" vertical="center" shrinkToFit="1"/>
    </xf>
    <xf numFmtId="49" fontId="6" fillId="0" borderId="0" xfId="0" quotePrefix="1" applyNumberFormat="1" applyFont="1" applyFill="1" applyAlignment="1">
      <alignment horizontal="right"/>
    </xf>
    <xf numFmtId="0" fontId="6" fillId="0" borderId="0" xfId="0" applyFont="1" applyFill="1" applyAlignment="1"/>
    <xf numFmtId="0" fontId="5" fillId="0" borderId="0" xfId="0" applyFont="1" applyFill="1">
      <alignment vertical="center"/>
    </xf>
    <xf numFmtId="0" fontId="6" fillId="0" borderId="0" xfId="0" applyFont="1" applyFill="1" applyBorder="1">
      <alignment vertical="center"/>
    </xf>
    <xf numFmtId="0" fontId="6" fillId="0" borderId="0" xfId="0" applyFont="1" applyBorder="1" applyAlignment="1">
      <alignment vertical="center" shrinkToFit="1"/>
    </xf>
    <xf numFmtId="0" fontId="3" fillId="0" borderId="0" xfId="0" applyFont="1" applyBorder="1" applyAlignment="1">
      <alignment vertical="center"/>
    </xf>
    <xf numFmtId="0" fontId="0" fillId="0" borderId="0" xfId="0" applyNumberFormat="1" applyBorder="1">
      <alignment vertical="center"/>
    </xf>
    <xf numFmtId="0" fontId="0" fillId="0" borderId="0" xfId="0" applyNumberFormat="1">
      <alignment vertical="center"/>
    </xf>
    <xf numFmtId="0" fontId="2" fillId="0" borderId="0" xfId="0" applyNumberFormat="1" applyFont="1" applyBorder="1">
      <alignment vertical="center"/>
    </xf>
    <xf numFmtId="0" fontId="18" fillId="0" borderId="0" xfId="0" applyNumberFormat="1" applyFont="1" applyBorder="1" applyAlignment="1">
      <alignment horizontal="left" vertical="center" readingOrder="1"/>
    </xf>
    <xf numFmtId="0" fontId="19" fillId="0" borderId="0" xfId="0" applyNumberFormat="1" applyFont="1" applyBorder="1" applyAlignment="1">
      <alignment horizontal="left" vertical="center" readingOrder="1"/>
    </xf>
    <xf numFmtId="0" fontId="20" fillId="0" borderId="0" xfId="0" applyNumberFormat="1" applyFont="1" applyBorder="1" applyAlignment="1">
      <alignment horizontal="left" vertical="center" readingOrder="1"/>
    </xf>
    <xf numFmtId="0" fontId="21" fillId="0" borderId="0" xfId="0" applyNumberFormat="1" applyFont="1" applyBorder="1" applyAlignment="1">
      <alignment horizontal="left" vertical="center" readingOrder="1"/>
    </xf>
    <xf numFmtId="0" fontId="3" fillId="0" borderId="0" xfId="0" applyFont="1">
      <alignment vertical="center"/>
    </xf>
    <xf numFmtId="0" fontId="3" fillId="0" borderId="0" xfId="0" applyFont="1" applyBorder="1">
      <alignment vertical="center"/>
    </xf>
    <xf numFmtId="0" fontId="3" fillId="7" borderId="1" xfId="0" applyFont="1" applyFill="1" applyBorder="1" applyAlignment="1">
      <alignment horizontal="left" vertical="center" shrinkToFit="1"/>
    </xf>
    <xf numFmtId="0" fontId="2" fillId="7" borderId="1" xfId="0" applyFont="1" applyFill="1" applyBorder="1" applyAlignment="1">
      <alignment horizontal="left" vertical="center"/>
    </xf>
    <xf numFmtId="49" fontId="3" fillId="7" borderId="1" xfId="0" applyNumberFormat="1" applyFont="1" applyFill="1" applyBorder="1" applyAlignment="1">
      <alignment horizontal="left" vertical="center" shrinkToFit="1"/>
    </xf>
    <xf numFmtId="177" fontId="3" fillId="7" borderId="1" xfId="0" applyNumberFormat="1" applyFont="1" applyFill="1" applyBorder="1" applyAlignment="1">
      <alignment horizontal="left" vertical="center" shrinkToFit="1"/>
    </xf>
    <xf numFmtId="178" fontId="0" fillId="7" borderId="1" xfId="0" applyNumberFormat="1" applyFill="1" applyBorder="1" applyAlignment="1">
      <alignment horizontal="left" vertical="center" shrinkToFit="1"/>
    </xf>
    <xf numFmtId="179" fontId="3" fillId="7" borderId="1" xfId="0" applyNumberFormat="1" applyFont="1" applyFill="1" applyBorder="1" applyAlignment="1">
      <alignment horizontal="left" vertical="center" shrinkToFit="1"/>
    </xf>
    <xf numFmtId="0" fontId="23" fillId="7" borderId="65" xfId="0" applyFont="1" applyFill="1" applyBorder="1" applyAlignment="1">
      <alignment horizontal="left" vertical="center"/>
    </xf>
    <xf numFmtId="0" fontId="23" fillId="7" borderId="65" xfId="0" applyFont="1" applyFill="1" applyBorder="1" applyAlignment="1">
      <alignment horizontal="left" vertical="center" shrinkToFit="1"/>
    </xf>
    <xf numFmtId="0" fontId="24" fillId="7" borderId="65" xfId="0" applyFont="1" applyFill="1" applyBorder="1" applyAlignment="1">
      <alignment horizontal="left" vertical="center" wrapText="1" shrinkToFit="1"/>
    </xf>
    <xf numFmtId="0" fontId="22" fillId="7" borderId="65" xfId="0" applyFont="1" applyFill="1" applyBorder="1" applyAlignment="1">
      <alignment horizontal="left" vertical="center" shrinkToFit="1"/>
    </xf>
    <xf numFmtId="0" fontId="23" fillId="7" borderId="9" xfId="0" applyFont="1" applyFill="1" applyBorder="1" applyAlignment="1">
      <alignment horizontal="center" vertical="center"/>
    </xf>
    <xf numFmtId="0" fontId="23" fillId="7" borderId="109" xfId="0" applyFont="1" applyFill="1" applyBorder="1" applyAlignment="1">
      <alignment horizontal="center" vertical="center" shrinkToFit="1"/>
    </xf>
    <xf numFmtId="0" fontId="24" fillId="2" borderId="66" xfId="0" applyFont="1" applyFill="1" applyBorder="1" applyAlignment="1">
      <alignment horizontal="center" vertical="center" wrapText="1" shrinkToFit="1"/>
    </xf>
    <xf numFmtId="0" fontId="24" fillId="2" borderId="10" xfId="0" applyFont="1" applyFill="1" applyBorder="1" applyAlignment="1">
      <alignment horizontal="center" vertical="center" wrapText="1" shrinkToFit="1"/>
    </xf>
    <xf numFmtId="0" fontId="23" fillId="2" borderId="10" xfId="0" applyFont="1" applyFill="1" applyBorder="1" applyAlignment="1">
      <alignment horizontal="center" vertical="center" shrinkToFit="1"/>
    </xf>
    <xf numFmtId="0" fontId="23" fillId="2" borderId="13" xfId="0" applyFont="1" applyFill="1" applyBorder="1" applyAlignment="1">
      <alignment horizontal="center" vertical="center" shrinkToFit="1"/>
    </xf>
    <xf numFmtId="176" fontId="3" fillId="9" borderId="10" xfId="0" applyNumberFormat="1" applyFont="1" applyFill="1" applyBorder="1" applyAlignment="1">
      <alignment horizontal="center" vertical="center" shrinkToFit="1"/>
    </xf>
    <xf numFmtId="176" fontId="3" fillId="9" borderId="109" xfId="0" applyNumberFormat="1" applyFont="1" applyFill="1" applyBorder="1" applyAlignment="1">
      <alignment horizontal="center" vertical="center" shrinkToFit="1"/>
    </xf>
    <xf numFmtId="176" fontId="3" fillId="9" borderId="66" xfId="0" applyNumberFormat="1" applyFont="1" applyFill="1" applyBorder="1" applyAlignment="1">
      <alignment horizontal="center" vertical="center" shrinkToFit="1"/>
    </xf>
    <xf numFmtId="0" fontId="6" fillId="0" borderId="18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 shrinkToFit="1"/>
    </xf>
    <xf numFmtId="0" fontId="6" fillId="0" borderId="0" xfId="0" applyFont="1" applyBorder="1" applyAlignment="1">
      <alignment horizontal="center" vertical="center" wrapText="1"/>
    </xf>
    <xf numFmtId="0" fontId="6" fillId="8" borderId="70" xfId="0" applyFont="1" applyFill="1" applyBorder="1" applyAlignment="1">
      <alignment horizontal="center" vertical="center" shrinkToFit="1"/>
    </xf>
    <xf numFmtId="0" fontId="6" fillId="0" borderId="72" xfId="0" applyFont="1" applyBorder="1" applyAlignment="1">
      <alignment horizontal="center" vertical="center" shrinkToFit="1"/>
    </xf>
    <xf numFmtId="0" fontId="6" fillId="0" borderId="97" xfId="0" applyFont="1" applyBorder="1" applyAlignment="1">
      <alignment horizontal="center" vertical="center" shrinkToFit="1"/>
    </xf>
    <xf numFmtId="0" fontId="6" fillId="0" borderId="83" xfId="0" applyFont="1" applyBorder="1" applyAlignment="1">
      <alignment horizontal="center" vertical="center" shrinkToFit="1"/>
    </xf>
    <xf numFmtId="0" fontId="6" fillId="0" borderId="105" xfId="0" applyFont="1" applyBorder="1" applyAlignment="1">
      <alignment horizontal="center" vertical="center" shrinkToFit="1"/>
    </xf>
    <xf numFmtId="0" fontId="6" fillId="0" borderId="108" xfId="0" applyFont="1" applyBorder="1" applyAlignment="1">
      <alignment horizontal="center" vertical="center" shrinkToFit="1"/>
    </xf>
    <xf numFmtId="0" fontId="6" fillId="0" borderId="22" xfId="0" applyFont="1" applyBorder="1" applyAlignment="1">
      <alignment horizontal="center" vertical="center" shrinkToFit="1"/>
    </xf>
    <xf numFmtId="0" fontId="3" fillId="0" borderId="72" xfId="0" applyFont="1" applyBorder="1" applyAlignment="1">
      <alignment horizontal="center" vertical="center" shrinkToFit="1"/>
    </xf>
    <xf numFmtId="0" fontId="6" fillId="0" borderId="47" xfId="0" applyFont="1" applyBorder="1" applyAlignment="1">
      <alignment horizontal="center" vertical="center" shrinkToFit="1"/>
    </xf>
    <xf numFmtId="0" fontId="15" fillId="0" borderId="0" xfId="0" applyFont="1" applyBorder="1" applyAlignment="1">
      <alignment vertical="center"/>
    </xf>
    <xf numFmtId="0" fontId="11" fillId="0" borderId="68" xfId="0" applyFont="1" applyBorder="1" applyAlignment="1">
      <alignment horizontal="center" vertical="center" shrinkToFit="1"/>
    </xf>
    <xf numFmtId="0" fontId="3" fillId="0" borderId="105" xfId="0" applyFont="1" applyBorder="1" applyAlignment="1">
      <alignment horizontal="center" vertical="center" shrinkToFit="1"/>
    </xf>
    <xf numFmtId="0" fontId="6" fillId="0" borderId="130" xfId="0" applyFont="1" applyBorder="1" applyAlignment="1">
      <alignment horizontal="center" vertical="center" shrinkToFit="1"/>
    </xf>
    <xf numFmtId="0" fontId="6" fillId="0" borderId="139" xfId="0" applyFont="1" applyBorder="1" applyAlignment="1">
      <alignment horizontal="center" vertical="center" shrinkToFit="1"/>
    </xf>
    <xf numFmtId="0" fontId="6" fillId="8" borderId="4" xfId="0" applyFont="1" applyFill="1" applyBorder="1" applyAlignment="1">
      <alignment horizontal="center" vertical="center" shrinkToFit="1"/>
    </xf>
    <xf numFmtId="0" fontId="8" fillId="7" borderId="140" xfId="0" applyFont="1" applyFill="1" applyBorder="1" applyAlignment="1">
      <alignment horizontal="left" vertical="center"/>
    </xf>
    <xf numFmtId="0" fontId="6" fillId="6" borderId="141" xfId="0" applyFont="1" applyFill="1" applyBorder="1" applyAlignment="1">
      <alignment horizontal="center" vertical="center" shrinkToFit="1"/>
    </xf>
    <xf numFmtId="0" fontId="6" fillId="6" borderId="142" xfId="0" applyFont="1" applyFill="1" applyBorder="1" applyAlignment="1">
      <alignment horizontal="center" vertical="center" shrinkToFit="1"/>
    </xf>
    <xf numFmtId="0" fontId="6" fillId="7" borderId="42" xfId="0" applyFont="1" applyFill="1" applyBorder="1" applyAlignment="1">
      <alignment horizontal="right" shrinkToFit="1"/>
    </xf>
    <xf numFmtId="0" fontId="0" fillId="7" borderId="0" xfId="0" applyFill="1" applyBorder="1" applyAlignment="1">
      <alignment horizontal="center" vertical="center"/>
    </xf>
    <xf numFmtId="0" fontId="8" fillId="7" borderId="143" xfId="0" applyFont="1" applyFill="1" applyBorder="1" applyAlignment="1">
      <alignment horizontal="center" vertical="center"/>
    </xf>
    <xf numFmtId="0" fontId="22" fillId="2" borderId="144" xfId="0" applyFont="1" applyFill="1" applyBorder="1" applyAlignment="1">
      <alignment horizontal="center" vertical="center" shrinkToFit="1"/>
    </xf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shrinkToFit="1"/>
    </xf>
    <xf numFmtId="0" fontId="5" fillId="0" borderId="19" xfId="0" applyFont="1" applyBorder="1">
      <alignment vertical="center"/>
    </xf>
    <xf numFmtId="0" fontId="0" fillId="7" borderId="64" xfId="0" applyFill="1" applyBorder="1" applyAlignment="1">
      <alignment horizontal="center" vertical="center"/>
    </xf>
    <xf numFmtId="0" fontId="3" fillId="0" borderId="0" xfId="0" applyNumberFormat="1" applyFont="1" applyBorder="1" applyAlignment="1">
      <alignment vertical="center"/>
    </xf>
    <xf numFmtId="0" fontId="3" fillId="0" borderId="0" xfId="0" applyNumberFormat="1" applyFont="1" applyAlignment="1">
      <alignment vertical="center"/>
    </xf>
    <xf numFmtId="0" fontId="3" fillId="0" borderId="0" xfId="0" applyFont="1" applyAlignment="1">
      <alignment vertical="center"/>
    </xf>
    <xf numFmtId="0" fontId="6" fillId="0" borderId="73" xfId="0" applyFont="1" applyFill="1" applyBorder="1" applyAlignment="1">
      <alignment horizontal="center" vertical="center" shrinkToFit="1"/>
    </xf>
    <xf numFmtId="0" fontId="6" fillId="0" borderId="57" xfId="0" applyFont="1" applyFill="1" applyBorder="1" applyAlignment="1">
      <alignment horizontal="center" vertical="center" shrinkToFit="1"/>
    </xf>
    <xf numFmtId="0" fontId="6" fillId="0" borderId="105" xfId="0" applyFont="1" applyFill="1" applyBorder="1" applyAlignment="1">
      <alignment horizontal="center" vertical="center" shrinkToFit="1"/>
    </xf>
    <xf numFmtId="0" fontId="6" fillId="0" borderId="115" xfId="0" applyFont="1" applyFill="1" applyBorder="1" applyAlignment="1">
      <alignment horizontal="center" vertical="center" shrinkToFit="1"/>
    </xf>
    <xf numFmtId="0" fontId="6" fillId="7" borderId="0" xfId="0" applyFont="1" applyFill="1" applyAlignment="1"/>
    <xf numFmtId="0" fontId="6" fillId="7" borderId="151" xfId="0" applyFont="1" applyFill="1" applyBorder="1" applyAlignment="1">
      <alignment horizontal="center" vertical="center" shrinkToFit="1"/>
    </xf>
    <xf numFmtId="0" fontId="6" fillId="7" borderId="18" xfId="0" applyFont="1" applyFill="1" applyBorder="1" applyAlignment="1">
      <alignment horizontal="center" vertical="center" shrinkToFit="1"/>
    </xf>
    <xf numFmtId="0" fontId="6" fillId="7" borderId="18" xfId="0" applyFont="1" applyFill="1" applyBorder="1" applyAlignment="1">
      <alignment horizontal="center" vertical="center"/>
    </xf>
    <xf numFmtId="0" fontId="26" fillId="7" borderId="111" xfId="0" applyFont="1" applyFill="1" applyBorder="1">
      <alignment vertical="center"/>
    </xf>
    <xf numFmtId="0" fontId="26" fillId="7" borderId="18" xfId="0" applyFont="1" applyFill="1" applyBorder="1">
      <alignment vertical="center"/>
    </xf>
    <xf numFmtId="0" fontId="27" fillId="7" borderId="18" xfId="0" applyFont="1" applyFill="1" applyBorder="1" applyAlignment="1">
      <alignment horizontal="center" vertical="center"/>
    </xf>
    <xf numFmtId="0" fontId="3" fillId="7" borderId="100" xfId="0" applyFont="1" applyFill="1" applyBorder="1" applyAlignment="1">
      <alignment horizontal="center" vertical="center" shrinkToFit="1"/>
    </xf>
    <xf numFmtId="0" fontId="3" fillId="7" borderId="115" xfId="0" applyFont="1" applyFill="1" applyBorder="1" applyAlignment="1">
      <alignment horizontal="center" vertical="center" shrinkToFit="1"/>
    </xf>
    <xf numFmtId="0" fontId="25" fillId="7" borderId="103" xfId="0" applyFont="1" applyFill="1" applyBorder="1" applyAlignment="1">
      <alignment horizontal="center" vertical="center" shrinkToFit="1"/>
    </xf>
    <xf numFmtId="0" fontId="6" fillId="6" borderId="103" xfId="0" applyFont="1" applyFill="1" applyBorder="1" applyAlignment="1">
      <alignment horizontal="center" vertical="center" shrinkToFit="1"/>
    </xf>
    <xf numFmtId="0" fontId="6" fillId="6" borderId="12" xfId="0" applyFont="1" applyFill="1" applyBorder="1" applyAlignment="1">
      <alignment horizontal="right" shrinkToFit="1"/>
    </xf>
    <xf numFmtId="0" fontId="6" fillId="7" borderId="54" xfId="0" applyFont="1" applyFill="1" applyBorder="1" applyAlignment="1">
      <alignment vertical="center" shrinkToFit="1"/>
    </xf>
    <xf numFmtId="0" fontId="6" fillId="7" borderId="99" xfId="0" applyFont="1" applyFill="1" applyBorder="1" applyAlignment="1">
      <alignment vertical="center" shrinkToFit="1"/>
    </xf>
    <xf numFmtId="0" fontId="6" fillId="7" borderId="88" xfId="0" applyFont="1" applyFill="1" applyBorder="1" applyAlignment="1">
      <alignment vertical="center" shrinkToFit="1"/>
    </xf>
    <xf numFmtId="0" fontId="6" fillId="7" borderId="55" xfId="0" applyFont="1" applyFill="1" applyBorder="1" applyAlignment="1">
      <alignment horizontal="center" vertical="center" shrinkToFit="1"/>
    </xf>
    <xf numFmtId="0" fontId="6" fillId="7" borderId="56" xfId="0" applyFont="1" applyFill="1" applyBorder="1" applyAlignment="1">
      <alignment horizontal="center" vertical="center" shrinkToFit="1"/>
    </xf>
    <xf numFmtId="0" fontId="6" fillId="7" borderId="57" xfId="0" applyFont="1" applyFill="1" applyBorder="1" applyAlignment="1">
      <alignment horizontal="center" vertical="center" shrinkToFit="1"/>
    </xf>
    <xf numFmtId="0" fontId="6" fillId="7" borderId="73" xfId="0" applyFont="1" applyFill="1" applyBorder="1" applyAlignment="1">
      <alignment horizontal="center" vertical="center" shrinkToFit="1"/>
    </xf>
    <xf numFmtId="0" fontId="6" fillId="7" borderId="75" xfId="0" applyFont="1" applyFill="1" applyBorder="1" applyAlignment="1">
      <alignment horizontal="center" vertical="center" shrinkToFit="1"/>
    </xf>
    <xf numFmtId="0" fontId="6" fillId="7" borderId="74" xfId="0" applyFont="1" applyFill="1" applyBorder="1" applyAlignment="1">
      <alignment horizontal="center" vertical="center" shrinkToFit="1"/>
    </xf>
    <xf numFmtId="0" fontId="6" fillId="7" borderId="45" xfId="0" applyFont="1" applyFill="1" applyBorder="1" applyAlignment="1">
      <alignment horizontal="center" vertical="center" shrinkToFit="1"/>
    </xf>
    <xf numFmtId="0" fontId="6" fillId="7" borderId="46" xfId="0" applyFont="1" applyFill="1" applyBorder="1" applyAlignment="1">
      <alignment horizontal="center" vertical="center" shrinkToFit="1"/>
    </xf>
    <xf numFmtId="0" fontId="3" fillId="7" borderId="136" xfId="0" applyFont="1" applyFill="1" applyBorder="1" applyAlignment="1">
      <alignment horizontal="center" vertical="center" shrinkToFit="1"/>
    </xf>
    <xf numFmtId="0" fontId="6" fillId="7" borderId="42" xfId="0" applyFont="1" applyFill="1" applyBorder="1" applyAlignment="1">
      <alignment horizontal="center" vertical="center" shrinkToFit="1"/>
    </xf>
    <xf numFmtId="0" fontId="6" fillId="7" borderId="43" xfId="0" applyFont="1" applyFill="1" applyBorder="1" applyAlignment="1">
      <alignment horizontal="center" vertical="center" shrinkToFit="1"/>
    </xf>
    <xf numFmtId="0" fontId="3" fillId="7" borderId="6" xfId="0" applyFont="1" applyFill="1" applyBorder="1" applyAlignment="1">
      <alignment horizontal="center" vertical="center" shrinkToFit="1"/>
    </xf>
    <xf numFmtId="0" fontId="6" fillId="7" borderId="49" xfId="0" applyFont="1" applyFill="1" applyBorder="1" applyAlignment="1">
      <alignment horizontal="center" vertical="center" shrinkToFit="1"/>
    </xf>
    <xf numFmtId="0" fontId="6" fillId="7" borderId="69" xfId="0" applyFont="1" applyFill="1" applyBorder="1" applyAlignment="1">
      <alignment horizontal="center" vertical="center" shrinkToFit="1"/>
    </xf>
    <xf numFmtId="0" fontId="6" fillId="7" borderId="68" xfId="0" applyFont="1" applyFill="1" applyBorder="1" applyAlignment="1">
      <alignment horizontal="center" vertical="center" shrinkToFit="1"/>
    </xf>
    <xf numFmtId="0" fontId="3" fillId="7" borderId="134" xfId="0" applyFont="1" applyFill="1" applyBorder="1" applyAlignment="1">
      <alignment horizontal="center" vertical="center" shrinkToFit="1"/>
    </xf>
    <xf numFmtId="0" fontId="6" fillId="7" borderId="44" xfId="0" applyFont="1" applyFill="1" applyBorder="1" applyAlignment="1">
      <alignment vertical="center" shrinkToFit="1"/>
    </xf>
    <xf numFmtId="0" fontId="6" fillId="7" borderId="80" xfId="0" applyFont="1" applyFill="1" applyBorder="1" applyAlignment="1">
      <alignment vertical="center" shrinkToFit="1"/>
    </xf>
    <xf numFmtId="0" fontId="6" fillId="7" borderId="85" xfId="0" applyFont="1" applyFill="1" applyBorder="1" applyAlignment="1">
      <alignment vertical="center" shrinkToFit="1"/>
    </xf>
    <xf numFmtId="0" fontId="6" fillId="7" borderId="136" xfId="0" applyFont="1" applyFill="1" applyBorder="1" applyAlignment="1">
      <alignment horizontal="center" vertical="center" shrinkToFit="1"/>
    </xf>
    <xf numFmtId="0" fontId="6" fillId="7" borderId="41" xfId="0" applyFont="1" applyFill="1" applyBorder="1" applyAlignment="1">
      <alignment vertical="center" shrinkToFit="1"/>
    </xf>
    <xf numFmtId="0" fontId="6" fillId="7" borderId="79" xfId="0" applyFont="1" applyFill="1" applyBorder="1" applyAlignment="1">
      <alignment vertical="center" shrinkToFit="1"/>
    </xf>
    <xf numFmtId="0" fontId="6" fillId="7" borderId="84" xfId="0" applyFont="1" applyFill="1" applyBorder="1" applyAlignment="1">
      <alignment vertical="center" shrinkToFit="1"/>
    </xf>
    <xf numFmtId="0" fontId="6" fillId="7" borderId="6" xfId="0" applyFont="1" applyFill="1" applyBorder="1" applyAlignment="1">
      <alignment horizontal="center" vertical="center" shrinkToFit="1"/>
    </xf>
    <xf numFmtId="0" fontId="6" fillId="7" borderId="29" xfId="0" applyFont="1" applyFill="1" applyBorder="1" applyAlignment="1">
      <alignment horizontal="center" vertical="center" shrinkToFit="1"/>
    </xf>
    <xf numFmtId="0" fontId="6" fillId="7" borderId="110" xfId="0" applyFont="1" applyFill="1" applyBorder="1" applyAlignment="1">
      <alignment horizontal="center" vertical="center" shrinkToFit="1"/>
    </xf>
    <xf numFmtId="0" fontId="6" fillId="7" borderId="120" xfId="0" applyFont="1" applyFill="1" applyBorder="1" applyAlignment="1">
      <alignment horizontal="center" vertical="center" shrinkToFit="1"/>
    </xf>
    <xf numFmtId="0" fontId="6" fillId="7" borderId="128" xfId="0" applyFont="1" applyFill="1" applyBorder="1" applyAlignment="1">
      <alignment horizontal="center" vertical="center" shrinkToFit="1"/>
    </xf>
    <xf numFmtId="0" fontId="3" fillId="7" borderId="57" xfId="0" applyFont="1" applyFill="1" applyBorder="1" applyAlignment="1">
      <alignment horizontal="center" vertical="center" shrinkToFit="1"/>
    </xf>
    <xf numFmtId="0" fontId="3" fillId="7" borderId="42" xfId="0" applyFont="1" applyFill="1" applyBorder="1" applyAlignment="1">
      <alignment horizontal="center" vertical="center" shrinkToFit="1"/>
    </xf>
    <xf numFmtId="0" fontId="6" fillId="7" borderId="41" xfId="0" applyFont="1" applyFill="1" applyBorder="1" applyAlignment="1">
      <alignment horizontal="center" vertical="center" shrinkToFit="1"/>
    </xf>
    <xf numFmtId="0" fontId="6" fillId="7" borderId="100" xfId="0" applyFont="1" applyFill="1" applyBorder="1" applyAlignment="1">
      <alignment horizontal="center" vertical="center" shrinkToFit="1"/>
    </xf>
    <xf numFmtId="0" fontId="6" fillId="7" borderId="108" xfId="0" applyFont="1" applyFill="1" applyBorder="1" applyAlignment="1">
      <alignment horizontal="center" vertical="center" shrinkToFit="1"/>
    </xf>
    <xf numFmtId="0" fontId="6" fillId="7" borderId="0" xfId="0" applyFont="1" applyFill="1" applyBorder="1" applyAlignment="1">
      <alignment horizontal="center" vertical="center" shrinkToFit="1"/>
    </xf>
    <xf numFmtId="0" fontId="6" fillId="7" borderId="22" xfId="0" applyFont="1" applyFill="1" applyBorder="1" applyAlignment="1">
      <alignment horizontal="center" vertical="center" shrinkToFit="1"/>
    </xf>
    <xf numFmtId="0" fontId="6" fillId="7" borderId="63" xfId="0" applyFont="1" applyFill="1" applyBorder="1" applyAlignment="1">
      <alignment horizontal="center" vertical="center" shrinkToFit="1"/>
    </xf>
    <xf numFmtId="0" fontId="6" fillId="7" borderId="105" xfId="0" applyFont="1" applyFill="1" applyBorder="1" applyAlignment="1">
      <alignment horizontal="center" vertical="center" shrinkToFit="1"/>
    </xf>
    <xf numFmtId="0" fontId="3" fillId="7" borderId="48" xfId="0" applyFont="1" applyFill="1" applyBorder="1" applyAlignment="1">
      <alignment horizontal="center" vertical="center" shrinkToFit="1"/>
    </xf>
    <xf numFmtId="0" fontId="3" fillId="7" borderId="52" xfId="0" applyFont="1" applyFill="1" applyBorder="1" applyAlignment="1">
      <alignment horizontal="center" vertical="center" shrinkToFit="1"/>
    </xf>
    <xf numFmtId="0" fontId="6" fillId="7" borderId="53" xfId="0" applyFont="1" applyFill="1" applyBorder="1" applyAlignment="1">
      <alignment horizontal="center" vertical="center" shrinkToFit="1"/>
    </xf>
    <xf numFmtId="0" fontId="6" fillId="7" borderId="103" xfId="0" applyFont="1" applyFill="1" applyBorder="1" applyAlignment="1">
      <alignment horizontal="center" vertical="center" shrinkToFit="1"/>
    </xf>
    <xf numFmtId="0" fontId="12" fillId="7" borderId="57" xfId="0" applyFont="1" applyFill="1" applyBorder="1" applyAlignment="1">
      <alignment horizontal="center" vertical="center" wrapText="1" shrinkToFit="1"/>
    </xf>
    <xf numFmtId="0" fontId="3" fillId="7" borderId="73" xfId="0" applyFont="1" applyFill="1" applyBorder="1" applyAlignment="1">
      <alignment horizontal="center" vertical="center" shrinkToFit="1"/>
    </xf>
    <xf numFmtId="0" fontId="6" fillId="7" borderId="48" xfId="0" applyFont="1" applyFill="1" applyBorder="1" applyAlignment="1">
      <alignment horizontal="center" vertical="center" shrinkToFit="1"/>
    </xf>
    <xf numFmtId="0" fontId="3" fillId="7" borderId="53" xfId="0" applyFont="1" applyFill="1" applyBorder="1" applyAlignment="1">
      <alignment horizontal="center" vertical="center" shrinkToFit="1"/>
    </xf>
    <xf numFmtId="0" fontId="6" fillId="7" borderId="115" xfId="0" applyFont="1" applyFill="1" applyBorder="1" applyAlignment="1">
      <alignment horizontal="center" vertical="center" shrinkToFit="1"/>
    </xf>
    <xf numFmtId="0" fontId="28" fillId="7" borderId="150" xfId="0" applyFont="1" applyFill="1" applyBorder="1" applyAlignment="1">
      <alignment horizontal="center" vertical="center" shrinkToFit="1"/>
    </xf>
    <xf numFmtId="0" fontId="28" fillId="7" borderId="97" xfId="0" applyFont="1" applyFill="1" applyBorder="1" applyAlignment="1">
      <alignment horizontal="center" vertical="center" shrinkToFit="1"/>
    </xf>
    <xf numFmtId="0" fontId="28" fillId="7" borderId="72" xfId="0" applyFont="1" applyFill="1" applyBorder="1" applyAlignment="1">
      <alignment horizontal="center" vertical="center" shrinkToFit="1"/>
    </xf>
    <xf numFmtId="0" fontId="11" fillId="7" borderId="0" xfId="0" applyFont="1" applyFill="1">
      <alignment vertical="center"/>
    </xf>
    <xf numFmtId="0" fontId="29" fillId="0" borderId="0" xfId="0" applyFont="1" applyAlignment="1">
      <alignment horizontal="center" vertical="center"/>
    </xf>
    <xf numFmtId="0" fontId="6" fillId="0" borderId="112" xfId="0" applyFont="1" applyFill="1" applyBorder="1" applyAlignment="1">
      <alignment horizontal="left" vertical="center"/>
    </xf>
    <xf numFmtId="0" fontId="6" fillId="0" borderId="149" xfId="0" applyFont="1" applyFill="1" applyBorder="1" applyAlignment="1">
      <alignment horizontal="left" vertical="center"/>
    </xf>
    <xf numFmtId="0" fontId="27" fillId="0" borderId="17" xfId="0" applyFont="1" applyBorder="1" applyAlignment="1">
      <alignment horizontal="left" vertical="center"/>
    </xf>
    <xf numFmtId="0" fontId="27" fillId="0" borderId="18" xfId="0" applyFont="1" applyBorder="1" applyAlignment="1">
      <alignment horizontal="left" vertical="center"/>
    </xf>
    <xf numFmtId="0" fontId="27" fillId="0" borderId="19" xfId="0" applyFont="1" applyBorder="1" applyAlignment="1">
      <alignment horizontal="left" vertical="center"/>
    </xf>
    <xf numFmtId="0" fontId="6" fillId="0" borderId="17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0" fontId="6" fillId="0" borderId="18" xfId="0" applyFont="1" applyBorder="1" applyAlignment="1">
      <alignment horizontal="center" vertical="center" shrinkToFit="1"/>
    </xf>
    <xf numFmtId="0" fontId="6" fillId="0" borderId="18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129" xfId="0" applyFont="1" applyBorder="1" applyAlignment="1">
      <alignment horizontal="center" vertical="center"/>
    </xf>
    <xf numFmtId="0" fontId="6" fillId="0" borderId="133" xfId="0" applyFont="1" applyBorder="1" applyAlignment="1">
      <alignment horizontal="center" vertical="center"/>
    </xf>
    <xf numFmtId="0" fontId="6" fillId="0" borderId="129" xfId="0" applyFont="1" applyBorder="1" applyAlignment="1">
      <alignment horizontal="center" vertical="center" shrinkToFit="1"/>
    </xf>
    <xf numFmtId="0" fontId="6" fillId="0" borderId="133" xfId="0" applyFont="1" applyBorder="1" applyAlignment="1">
      <alignment horizontal="center" vertical="center" shrinkToFit="1"/>
    </xf>
    <xf numFmtId="0" fontId="6" fillId="0" borderId="18" xfId="0" applyFont="1" applyBorder="1" applyAlignment="1">
      <alignment horizontal="left" vertical="center" shrinkToFit="1"/>
    </xf>
    <xf numFmtId="0" fontId="6" fillId="0" borderId="19" xfId="0" applyFont="1" applyBorder="1" applyAlignment="1">
      <alignment horizontal="left" vertical="center" shrinkToFit="1"/>
    </xf>
    <xf numFmtId="0" fontId="6" fillId="0" borderId="130" xfId="0" applyFont="1" applyBorder="1" applyAlignment="1">
      <alignment horizontal="center" vertical="center" wrapText="1"/>
    </xf>
    <xf numFmtId="0" fontId="6" fillId="0" borderId="131" xfId="0" applyFont="1" applyBorder="1" applyAlignment="1">
      <alignment horizontal="center" vertical="center" wrapText="1"/>
    </xf>
    <xf numFmtId="0" fontId="6" fillId="0" borderId="132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shrinkToFit="1"/>
    </xf>
    <xf numFmtId="0" fontId="27" fillId="0" borderId="18" xfId="0" applyFont="1" applyBorder="1" applyAlignment="1">
      <alignment horizontal="center" vertical="center" shrinkToFit="1"/>
    </xf>
    <xf numFmtId="0" fontId="27" fillId="0" borderId="19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left" vertical="center" shrinkToFit="1"/>
    </xf>
    <xf numFmtId="0" fontId="6" fillId="0" borderId="0" xfId="0" applyFont="1" applyFill="1" applyAlignment="1">
      <alignment horizontal="left" wrapText="1"/>
    </xf>
    <xf numFmtId="0" fontId="6" fillId="0" borderId="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6" fillId="0" borderId="130" xfId="0" applyFont="1" applyBorder="1" applyAlignment="1">
      <alignment horizontal="center" vertical="center" shrinkToFit="1"/>
    </xf>
    <xf numFmtId="0" fontId="6" fillId="0" borderId="111" xfId="0" applyFont="1" applyBorder="1" applyAlignment="1">
      <alignment horizontal="center" vertical="center" shrinkToFit="1"/>
    </xf>
    <xf numFmtId="0" fontId="6" fillId="0" borderId="17" xfId="0" applyFont="1" applyBorder="1" applyAlignment="1">
      <alignment horizontal="center" vertical="center" shrinkToFit="1"/>
    </xf>
    <xf numFmtId="0" fontId="6" fillId="0" borderId="112" xfId="0" applyFont="1" applyBorder="1" applyAlignment="1">
      <alignment horizontal="center" vertical="center" shrinkToFit="1"/>
    </xf>
    <xf numFmtId="0" fontId="6" fillId="0" borderId="113" xfId="0" applyFont="1" applyBorder="1" applyAlignment="1">
      <alignment horizontal="center" vertical="center" shrinkToFit="1"/>
    </xf>
    <xf numFmtId="0" fontId="6" fillId="0" borderId="149" xfId="0" applyFont="1" applyBorder="1" applyAlignment="1">
      <alignment horizontal="center" vertical="center" shrinkToFit="1"/>
    </xf>
    <xf numFmtId="0" fontId="15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5" fillId="7" borderId="1" xfId="0" applyFont="1" applyFill="1" applyBorder="1" applyAlignment="1">
      <alignment horizontal="center" vertical="center"/>
    </xf>
    <xf numFmtId="0" fontId="16" fillId="7" borderId="1" xfId="0" applyFont="1" applyFill="1" applyBorder="1" applyAlignment="1">
      <alignment horizontal="center" vertical="center"/>
    </xf>
    <xf numFmtId="0" fontId="16" fillId="7" borderId="15" xfId="0" applyFont="1" applyFill="1" applyBorder="1" applyAlignment="1">
      <alignment horizontal="center" vertical="center"/>
    </xf>
    <xf numFmtId="0" fontId="2" fillId="4" borderId="30" xfId="0" applyFont="1" applyFill="1" applyBorder="1" applyAlignment="1">
      <alignment horizontal="center" vertical="center"/>
    </xf>
    <xf numFmtId="0" fontId="2" fillId="4" borderId="68" xfId="0" applyFont="1" applyFill="1" applyBorder="1" applyAlignment="1">
      <alignment horizontal="center" vertical="center"/>
    </xf>
    <xf numFmtId="178" fontId="0" fillId="4" borderId="147" xfId="0" applyNumberFormat="1" applyFill="1" applyBorder="1" applyAlignment="1">
      <alignment horizontal="center" vertical="center" shrinkToFit="1"/>
    </xf>
    <xf numFmtId="178" fontId="0" fillId="4" borderId="146" xfId="0" applyNumberFormat="1" applyFill="1" applyBorder="1" applyAlignment="1">
      <alignment horizontal="center" vertical="center" shrinkToFit="1"/>
    </xf>
    <xf numFmtId="0" fontId="2" fillId="5" borderId="30" xfId="0" applyFont="1" applyFill="1" applyBorder="1" applyAlignment="1">
      <alignment horizontal="center" vertical="center"/>
    </xf>
    <xf numFmtId="0" fontId="2" fillId="5" borderId="110" xfId="0" applyFont="1" applyFill="1" applyBorder="1" applyAlignment="1">
      <alignment horizontal="center" vertical="center"/>
    </xf>
    <xf numFmtId="178" fontId="0" fillId="5" borderId="147" xfId="0" applyNumberFormat="1" applyFill="1" applyBorder="1" applyAlignment="1">
      <alignment horizontal="center" vertical="center" shrinkToFit="1"/>
    </xf>
    <xf numFmtId="178" fontId="0" fillId="5" borderId="148" xfId="0" applyNumberFormat="1" applyFill="1" applyBorder="1" applyAlignment="1">
      <alignment horizontal="center" vertical="center" shrinkToFit="1"/>
    </xf>
    <xf numFmtId="49" fontId="3" fillId="9" borderId="28" xfId="0" applyNumberFormat="1" applyFont="1" applyFill="1" applyBorder="1" applyAlignment="1">
      <alignment horizontal="center" vertical="center" shrinkToFit="1"/>
    </xf>
    <xf numFmtId="49" fontId="3" fillId="9" borderId="34" xfId="0" applyNumberFormat="1" applyFont="1" applyFill="1" applyBorder="1" applyAlignment="1">
      <alignment horizontal="center" vertical="center" shrinkToFit="1"/>
    </xf>
    <xf numFmtId="0" fontId="15" fillId="7" borderId="22" xfId="0" applyFont="1" applyFill="1" applyBorder="1" applyAlignment="1">
      <alignment horizontal="center" vertical="center"/>
    </xf>
    <xf numFmtId="0" fontId="16" fillId="7" borderId="60" xfId="0" applyFont="1" applyFill="1" applyBorder="1" applyAlignment="1">
      <alignment horizontal="center" vertical="center"/>
    </xf>
    <xf numFmtId="0" fontId="16" fillId="7" borderId="108" xfId="0" applyFont="1" applyFill="1" applyBorder="1" applyAlignment="1">
      <alignment horizontal="center" vertical="center"/>
    </xf>
    <xf numFmtId="0" fontId="2" fillId="3" borderId="110" xfId="0" applyFont="1" applyFill="1" applyBorder="1" applyAlignment="1">
      <alignment horizontal="center" vertical="center"/>
    </xf>
    <xf numFmtId="0" fontId="2" fillId="3" borderId="68" xfId="0" applyFont="1" applyFill="1" applyBorder="1" applyAlignment="1">
      <alignment horizontal="center" vertical="center"/>
    </xf>
    <xf numFmtId="178" fontId="0" fillId="3" borderId="145" xfId="0" applyNumberFormat="1" applyFill="1" applyBorder="1" applyAlignment="1">
      <alignment horizontal="center" vertical="center" shrinkToFit="1"/>
    </xf>
    <xf numFmtId="178" fontId="0" fillId="3" borderId="146" xfId="0" applyNumberFormat="1" applyFill="1" applyBorder="1" applyAlignment="1">
      <alignment horizontal="center" vertical="center" shrinkToFit="1"/>
    </xf>
    <xf numFmtId="0" fontId="6" fillId="6" borderId="59" xfId="0" applyFont="1" applyFill="1" applyBorder="1" applyAlignment="1">
      <alignment horizontal="center" vertical="center" wrapText="1" shrinkToFit="1"/>
    </xf>
    <xf numFmtId="0" fontId="6" fillId="6" borderId="29" xfId="0" applyFont="1" applyFill="1" applyBorder="1" applyAlignment="1">
      <alignment horizontal="center" vertical="center" wrapText="1" shrinkToFit="1"/>
    </xf>
    <xf numFmtId="0" fontId="6" fillId="0" borderId="26" xfId="0" applyFont="1" applyBorder="1" applyAlignment="1">
      <alignment horizontal="center" vertical="center" shrinkToFit="1"/>
    </xf>
    <xf numFmtId="0" fontId="6" fillId="0" borderId="27" xfId="0" applyFont="1" applyBorder="1" applyAlignment="1">
      <alignment horizontal="center" vertical="center" shrinkToFit="1"/>
    </xf>
    <xf numFmtId="0" fontId="6" fillId="8" borderId="114" xfId="0" applyFont="1" applyFill="1" applyBorder="1" applyAlignment="1">
      <alignment horizontal="center" vertical="center" shrinkToFit="1"/>
    </xf>
    <xf numFmtId="0" fontId="6" fillId="8" borderId="78" xfId="0" applyFont="1" applyFill="1" applyBorder="1" applyAlignment="1">
      <alignment horizontal="center" vertical="center" shrinkToFit="1"/>
    </xf>
    <xf numFmtId="0" fontId="6" fillId="8" borderId="91" xfId="0" applyFont="1" applyFill="1" applyBorder="1" applyAlignment="1">
      <alignment horizontal="center" vertical="center" shrinkToFit="1"/>
    </xf>
    <xf numFmtId="0" fontId="6" fillId="8" borderId="16" xfId="0" applyFont="1" applyFill="1" applyBorder="1" applyAlignment="1">
      <alignment horizontal="center" vertical="center" shrinkToFit="1"/>
    </xf>
    <xf numFmtId="0" fontId="6" fillId="8" borderId="35" xfId="0" applyFont="1" applyFill="1" applyBorder="1" applyAlignment="1">
      <alignment horizontal="center" vertical="center" shrinkToFit="1"/>
    </xf>
    <xf numFmtId="0" fontId="6" fillId="0" borderId="24" xfId="0" applyFont="1" applyFill="1" applyBorder="1" applyAlignment="1">
      <alignment horizontal="right" vertical="center" shrinkToFit="1"/>
    </xf>
    <xf numFmtId="0" fontId="6" fillId="0" borderId="25" xfId="0" applyFont="1" applyFill="1" applyBorder="1" applyAlignment="1">
      <alignment horizontal="right" vertical="center" shrinkToFit="1"/>
    </xf>
    <xf numFmtId="0" fontId="6" fillId="6" borderId="36" xfId="0" applyFont="1" applyFill="1" applyBorder="1" applyAlignment="1">
      <alignment horizontal="center" vertical="center" wrapText="1" shrinkToFit="1"/>
    </xf>
    <xf numFmtId="0" fontId="6" fillId="8" borderId="26" xfId="0" applyFont="1" applyFill="1" applyBorder="1" applyAlignment="1">
      <alignment horizontal="center" vertical="center"/>
    </xf>
    <xf numFmtId="0" fontId="6" fillId="8" borderId="11" xfId="0" applyFont="1" applyFill="1" applyBorder="1" applyAlignment="1">
      <alignment horizontal="center" vertical="center"/>
    </xf>
    <xf numFmtId="0" fontId="13" fillId="0" borderId="23" xfId="0" applyFont="1" applyFill="1" applyBorder="1" applyAlignment="1">
      <alignment horizontal="center" vertical="center" shrinkToFit="1"/>
    </xf>
    <xf numFmtId="0" fontId="13" fillId="0" borderId="61" xfId="0" applyFont="1" applyFill="1" applyBorder="1" applyAlignment="1">
      <alignment horizontal="center" vertical="center" shrinkToFit="1"/>
    </xf>
    <xf numFmtId="0" fontId="13" fillId="0" borderId="62" xfId="0" applyFont="1" applyFill="1" applyBorder="1" applyAlignment="1">
      <alignment horizontal="center" vertical="center" shrinkToFit="1"/>
    </xf>
    <xf numFmtId="0" fontId="13" fillId="0" borderId="63" xfId="0" applyFont="1" applyFill="1" applyBorder="1" applyAlignment="1">
      <alignment horizontal="center" vertical="center" shrinkToFit="1"/>
    </xf>
    <xf numFmtId="0" fontId="5" fillId="8" borderId="16" xfId="0" applyFont="1" applyFill="1" applyBorder="1" applyAlignment="1">
      <alignment horizontal="center" vertical="center" shrinkToFit="1"/>
    </xf>
    <xf numFmtId="0" fontId="5" fillId="8" borderId="78" xfId="0" applyFont="1" applyFill="1" applyBorder="1" applyAlignment="1">
      <alignment horizontal="center" vertical="center" shrinkToFit="1"/>
    </xf>
    <xf numFmtId="0" fontId="5" fillId="8" borderId="91" xfId="0" applyFont="1" applyFill="1" applyBorder="1" applyAlignment="1">
      <alignment horizontal="center" vertical="center" shrinkToFit="1"/>
    </xf>
    <xf numFmtId="0" fontId="5" fillId="8" borderId="35" xfId="0" applyFont="1" applyFill="1" applyBorder="1" applyAlignment="1">
      <alignment horizontal="center" vertical="center" shrinkToFit="1"/>
    </xf>
    <xf numFmtId="0" fontId="6" fillId="8" borderId="122" xfId="0" applyFont="1" applyFill="1" applyBorder="1" applyAlignment="1">
      <alignment horizontal="center" vertical="center" shrinkToFit="1"/>
    </xf>
    <xf numFmtId="0" fontId="6" fillId="8" borderId="123" xfId="0" applyFont="1" applyFill="1" applyBorder="1" applyAlignment="1">
      <alignment horizontal="center" vertical="center" shrinkToFit="1"/>
    </xf>
    <xf numFmtId="0" fontId="6" fillId="8" borderId="67" xfId="0" applyFont="1" applyFill="1" applyBorder="1" applyAlignment="1">
      <alignment horizontal="center" vertical="center" shrinkToFit="1"/>
    </xf>
    <xf numFmtId="0" fontId="6" fillId="8" borderId="70" xfId="0" applyFont="1" applyFill="1" applyBorder="1" applyAlignment="1">
      <alignment horizontal="center" vertical="center" shrinkToFit="1"/>
    </xf>
    <xf numFmtId="0" fontId="6" fillId="8" borderId="124" xfId="0" applyFont="1" applyFill="1" applyBorder="1" applyAlignment="1">
      <alignment horizontal="center" vertical="center" shrinkToFit="1"/>
    </xf>
    <xf numFmtId="0" fontId="6" fillId="0" borderId="23" xfId="0" applyFont="1" applyBorder="1" applyAlignment="1">
      <alignment horizontal="center" vertical="center" shrinkToFit="1"/>
    </xf>
    <xf numFmtId="0" fontId="6" fillId="0" borderId="24" xfId="0" applyFont="1" applyBorder="1" applyAlignment="1">
      <alignment horizontal="center" vertical="center" shrinkToFit="1"/>
    </xf>
    <xf numFmtId="0" fontId="6" fillId="0" borderId="23" xfId="0" applyFont="1" applyBorder="1" applyAlignment="1">
      <alignment horizontal="center" vertical="top" wrapText="1" shrinkToFit="1"/>
    </xf>
    <xf numFmtId="0" fontId="6" fillId="0" borderId="121" xfId="0" applyFont="1" applyBorder="1" applyAlignment="1">
      <alignment horizontal="center" vertical="top" wrapText="1" shrinkToFit="1"/>
    </xf>
    <xf numFmtId="0" fontId="6" fillId="0" borderId="61" xfId="0" applyFont="1" applyBorder="1" applyAlignment="1">
      <alignment horizontal="center" vertical="top" wrapText="1" shrinkToFit="1"/>
    </xf>
    <xf numFmtId="0" fontId="6" fillId="0" borderId="24" xfId="0" applyFont="1" applyBorder="1" applyAlignment="1">
      <alignment horizontal="center" vertical="top" wrapText="1" shrinkToFit="1"/>
    </xf>
    <xf numFmtId="0" fontId="6" fillId="0" borderId="107" xfId="0" applyFont="1" applyBorder="1" applyAlignment="1">
      <alignment horizontal="center" vertical="top" wrapText="1" shrinkToFit="1"/>
    </xf>
    <xf numFmtId="0" fontId="6" fillId="0" borderId="25" xfId="0" applyFont="1" applyBorder="1" applyAlignment="1">
      <alignment horizontal="center" vertical="top" wrapText="1" shrinkToFit="1"/>
    </xf>
    <xf numFmtId="0" fontId="6" fillId="6" borderId="26" xfId="0" applyFont="1" applyFill="1" applyBorder="1" applyAlignment="1">
      <alignment horizontal="center" vertical="center" shrinkToFit="1"/>
    </xf>
    <xf numFmtId="0" fontId="6" fillId="6" borderId="11" xfId="0" applyFont="1" applyFill="1" applyBorder="1" applyAlignment="1">
      <alignment horizontal="center" vertical="center" shrinkToFit="1"/>
    </xf>
    <xf numFmtId="0" fontId="6" fillId="6" borderId="39" xfId="0" applyFont="1" applyFill="1" applyBorder="1" applyAlignment="1" applyProtection="1">
      <alignment horizontal="center" vertical="center" shrinkToFit="1"/>
      <protection locked="0"/>
    </xf>
    <xf numFmtId="0" fontId="6" fillId="6" borderId="38" xfId="0" applyFont="1" applyFill="1" applyBorder="1" applyAlignment="1" applyProtection="1">
      <alignment horizontal="center" vertical="center" shrinkToFit="1"/>
      <protection locked="0"/>
    </xf>
    <xf numFmtId="0" fontId="6" fillId="0" borderId="11" xfId="0" applyFont="1" applyBorder="1" applyAlignment="1">
      <alignment horizontal="center" vertical="center" shrinkToFit="1"/>
    </xf>
    <xf numFmtId="0" fontId="5" fillId="8" borderId="81" xfId="0" applyFont="1" applyFill="1" applyBorder="1" applyAlignment="1">
      <alignment horizontal="center" vertical="center" shrinkToFit="1"/>
    </xf>
    <xf numFmtId="0" fontId="5" fillId="8" borderId="77" xfId="0" applyFont="1" applyFill="1" applyBorder="1" applyAlignment="1">
      <alignment horizontal="center" vertical="center" shrinkToFit="1"/>
    </xf>
    <xf numFmtId="0" fontId="5" fillId="8" borderId="82" xfId="0" applyFont="1" applyFill="1" applyBorder="1" applyAlignment="1">
      <alignment horizontal="center" vertical="center" shrinkToFit="1"/>
    </xf>
    <xf numFmtId="0" fontId="6" fillId="0" borderId="51" xfId="0" applyFont="1" applyBorder="1" applyAlignment="1">
      <alignment horizontal="center" vertical="center" shrinkToFit="1"/>
    </xf>
    <xf numFmtId="0" fontId="6" fillId="0" borderId="98" xfId="0" applyFont="1" applyBorder="1" applyAlignment="1">
      <alignment horizontal="center" vertical="center" shrinkToFit="1"/>
    </xf>
    <xf numFmtId="0" fontId="6" fillId="0" borderId="90" xfId="0" applyFont="1" applyBorder="1" applyAlignment="1">
      <alignment horizontal="center" vertical="center" shrinkToFit="1"/>
    </xf>
    <xf numFmtId="0" fontId="6" fillId="0" borderId="103" xfId="0" applyFont="1" applyBorder="1" applyAlignment="1">
      <alignment horizontal="center" vertical="center" shrinkToFit="1"/>
    </xf>
    <xf numFmtId="0" fontId="6" fillId="0" borderId="72" xfId="0" applyFont="1" applyBorder="1" applyAlignment="1">
      <alignment horizontal="center" vertical="center" shrinkToFit="1"/>
    </xf>
    <xf numFmtId="0" fontId="6" fillId="0" borderId="97" xfId="0" applyFont="1" applyBorder="1" applyAlignment="1">
      <alignment horizontal="center" vertical="center" shrinkToFit="1"/>
    </xf>
    <xf numFmtId="0" fontId="6" fillId="0" borderId="83" xfId="0" applyFont="1" applyBorder="1" applyAlignment="1">
      <alignment horizontal="center" vertical="center" shrinkToFit="1"/>
    </xf>
    <xf numFmtId="0" fontId="6" fillId="0" borderId="105" xfId="0" applyFont="1" applyBorder="1" applyAlignment="1">
      <alignment horizontal="center" vertical="center" shrinkToFit="1"/>
    </xf>
    <xf numFmtId="0" fontId="6" fillId="0" borderId="41" xfId="0" applyFont="1" applyBorder="1" applyAlignment="1">
      <alignment horizontal="center" vertical="center" shrinkToFit="1"/>
    </xf>
    <xf numFmtId="0" fontId="6" fillId="0" borderId="79" xfId="0" applyFont="1" applyBorder="1" applyAlignment="1">
      <alignment horizontal="center" vertical="center" shrinkToFit="1"/>
    </xf>
    <xf numFmtId="0" fontId="6" fillId="0" borderId="84" xfId="0" applyFont="1" applyBorder="1" applyAlignment="1">
      <alignment horizontal="center" vertical="center" shrinkToFit="1"/>
    </xf>
    <xf numFmtId="0" fontId="6" fillId="0" borderId="100" xfId="0" applyFont="1" applyBorder="1" applyAlignment="1">
      <alignment horizontal="center" vertical="center" shrinkToFit="1"/>
    </xf>
    <xf numFmtId="0" fontId="6" fillId="7" borderId="41" xfId="0" applyFont="1" applyFill="1" applyBorder="1" applyAlignment="1">
      <alignment horizontal="center" vertical="center" shrinkToFit="1"/>
    </xf>
    <xf numFmtId="0" fontId="6" fillId="7" borderId="79" xfId="0" applyFont="1" applyFill="1" applyBorder="1" applyAlignment="1">
      <alignment horizontal="center" vertical="center" shrinkToFit="1"/>
    </xf>
    <xf numFmtId="0" fontId="6" fillId="7" borderId="84" xfId="0" applyFont="1" applyFill="1" applyBorder="1" applyAlignment="1">
      <alignment horizontal="center" vertical="center" shrinkToFit="1"/>
    </xf>
    <xf numFmtId="0" fontId="6" fillId="7" borderId="72" xfId="0" applyFont="1" applyFill="1" applyBorder="1" applyAlignment="1">
      <alignment horizontal="center" vertical="center" shrinkToFit="1"/>
    </xf>
    <xf numFmtId="0" fontId="6" fillId="7" borderId="97" xfId="0" applyFont="1" applyFill="1" applyBorder="1" applyAlignment="1">
      <alignment horizontal="center" vertical="center" shrinkToFit="1"/>
    </xf>
    <xf numFmtId="0" fontId="6" fillId="7" borderId="83" xfId="0" applyFont="1" applyFill="1" applyBorder="1" applyAlignment="1">
      <alignment horizontal="center" vertical="center" shrinkToFit="1"/>
    </xf>
    <xf numFmtId="0" fontId="3" fillId="7" borderId="41" xfId="0" applyFont="1" applyFill="1" applyBorder="1" applyAlignment="1">
      <alignment horizontal="center" vertical="center" shrinkToFit="1"/>
    </xf>
    <xf numFmtId="0" fontId="3" fillId="7" borderId="79" xfId="0" applyFont="1" applyFill="1" applyBorder="1" applyAlignment="1">
      <alignment horizontal="center" vertical="center" shrinkToFit="1"/>
    </xf>
    <xf numFmtId="0" fontId="3" fillId="7" borderId="84" xfId="0" applyFont="1" applyFill="1" applyBorder="1" applyAlignment="1">
      <alignment horizontal="center" vertical="center" shrinkToFit="1"/>
    </xf>
    <xf numFmtId="0" fontId="6" fillId="0" borderId="108" xfId="0" applyFont="1" applyBorder="1" applyAlignment="1">
      <alignment horizontal="center" vertical="center" shrinkToFit="1"/>
    </xf>
    <xf numFmtId="0" fontId="6" fillId="0" borderId="22" xfId="0" applyFont="1" applyBorder="1" applyAlignment="1">
      <alignment horizontal="center" vertical="center" shrinkToFit="1"/>
    </xf>
    <xf numFmtId="0" fontId="6" fillId="0" borderId="54" xfId="0" applyFont="1" applyBorder="1" applyAlignment="1">
      <alignment horizontal="center" vertical="center" shrinkToFit="1"/>
    </xf>
    <xf numFmtId="0" fontId="6" fillId="0" borderId="99" xfId="0" applyFont="1" applyBorder="1" applyAlignment="1">
      <alignment horizontal="center" vertical="center" shrinkToFit="1"/>
    </xf>
    <xf numFmtId="0" fontId="6" fillId="0" borderId="88" xfId="0" applyFont="1" applyBorder="1" applyAlignment="1">
      <alignment horizontal="center" vertical="center" shrinkToFit="1"/>
    </xf>
    <xf numFmtId="0" fontId="6" fillId="0" borderId="104" xfId="0" applyFont="1" applyBorder="1" applyAlignment="1">
      <alignment horizontal="center" vertical="center" shrinkToFit="1"/>
    </xf>
    <xf numFmtId="0" fontId="6" fillId="7" borderId="100" xfId="0" applyFont="1" applyFill="1" applyBorder="1" applyAlignment="1">
      <alignment horizontal="center" vertical="center" shrinkToFit="1"/>
    </xf>
    <xf numFmtId="0" fontId="3" fillId="7" borderId="152" xfId="0" applyFont="1" applyFill="1" applyBorder="1" applyAlignment="1">
      <alignment horizontal="center" vertical="center" shrinkToFit="1"/>
    </xf>
    <xf numFmtId="0" fontId="3" fillId="7" borderId="153" xfId="0" applyFont="1" applyFill="1" applyBorder="1" applyAlignment="1">
      <alignment horizontal="center" vertical="center" shrinkToFit="1"/>
    </xf>
    <xf numFmtId="0" fontId="3" fillId="7" borderId="87" xfId="0" applyFont="1" applyFill="1" applyBorder="1" applyAlignment="1">
      <alignment horizontal="center" vertical="center" shrinkToFit="1"/>
    </xf>
    <xf numFmtId="0" fontId="6" fillId="7" borderId="154" xfId="0" applyFont="1" applyFill="1" applyBorder="1" applyAlignment="1">
      <alignment horizontal="center" vertical="center" shrinkToFit="1"/>
    </xf>
    <xf numFmtId="0" fontId="6" fillId="7" borderId="60" xfId="0" applyFont="1" applyFill="1" applyBorder="1" applyAlignment="1">
      <alignment horizontal="center" vertical="center" shrinkToFit="1"/>
    </xf>
    <xf numFmtId="0" fontId="6" fillId="7" borderId="65" xfId="0" applyFont="1" applyFill="1" applyBorder="1" applyAlignment="1">
      <alignment horizontal="center" vertical="center" shrinkToFit="1"/>
    </xf>
    <xf numFmtId="0" fontId="3" fillId="7" borderId="92" xfId="0" applyFont="1" applyFill="1" applyBorder="1" applyAlignment="1">
      <alignment horizontal="center" vertical="center" shrinkToFit="1"/>
    </xf>
    <xf numFmtId="0" fontId="3" fillId="7" borderId="93" xfId="0" applyFont="1" applyFill="1" applyBorder="1" applyAlignment="1">
      <alignment horizontal="center" vertical="center" shrinkToFit="1"/>
    </xf>
    <xf numFmtId="0" fontId="3" fillId="7" borderId="94" xfId="0" applyFont="1" applyFill="1" applyBorder="1" applyAlignment="1">
      <alignment horizontal="center" vertical="center" shrinkToFit="1"/>
    </xf>
    <xf numFmtId="0" fontId="6" fillId="7" borderId="44" xfId="0" applyFont="1" applyFill="1" applyBorder="1" applyAlignment="1">
      <alignment horizontal="center" vertical="center" shrinkToFit="1"/>
    </xf>
    <xf numFmtId="0" fontId="6" fillId="7" borderId="80" xfId="0" applyFont="1" applyFill="1" applyBorder="1" applyAlignment="1">
      <alignment horizontal="center" vertical="center" shrinkToFit="1"/>
    </xf>
    <xf numFmtId="0" fontId="6" fillId="7" borderId="85" xfId="0" applyFont="1" applyFill="1" applyBorder="1" applyAlignment="1">
      <alignment horizontal="center" vertical="center" shrinkToFit="1"/>
    </xf>
    <xf numFmtId="0" fontId="6" fillId="7" borderId="108" xfId="0" applyFont="1" applyFill="1" applyBorder="1" applyAlignment="1">
      <alignment horizontal="center" vertical="center" shrinkToFit="1"/>
    </xf>
    <xf numFmtId="0" fontId="6" fillId="7" borderId="0" xfId="0" applyFont="1" applyFill="1" applyBorder="1" applyAlignment="1">
      <alignment horizontal="center" vertical="center" shrinkToFit="1"/>
    </xf>
    <xf numFmtId="0" fontId="6" fillId="7" borderId="22" xfId="0" applyFont="1" applyFill="1" applyBorder="1" applyAlignment="1">
      <alignment horizontal="center" vertical="center" shrinkToFit="1"/>
    </xf>
    <xf numFmtId="0" fontId="6" fillId="7" borderId="92" xfId="0" applyFont="1" applyFill="1" applyBorder="1" applyAlignment="1">
      <alignment horizontal="center" vertical="center" shrinkToFit="1"/>
    </xf>
    <xf numFmtId="0" fontId="6" fillId="7" borderId="93" xfId="0" applyFont="1" applyFill="1" applyBorder="1" applyAlignment="1">
      <alignment horizontal="center" vertical="center" shrinkToFit="1"/>
    </xf>
    <xf numFmtId="0" fontId="6" fillId="7" borderId="94" xfId="0" applyFont="1" applyFill="1" applyBorder="1" applyAlignment="1">
      <alignment horizontal="center" vertical="center" shrinkToFit="1"/>
    </xf>
    <xf numFmtId="0" fontId="3" fillId="7" borderId="72" xfId="0" applyFont="1" applyFill="1" applyBorder="1" applyAlignment="1">
      <alignment horizontal="center" vertical="center" shrinkToFit="1"/>
    </xf>
    <xf numFmtId="0" fontId="3" fillId="7" borderId="97" xfId="0" applyFont="1" applyFill="1" applyBorder="1" applyAlignment="1">
      <alignment horizontal="center" vertical="center" shrinkToFit="1"/>
    </xf>
    <xf numFmtId="0" fontId="3" fillId="7" borderId="83" xfId="0" applyFont="1" applyFill="1" applyBorder="1" applyAlignment="1">
      <alignment horizontal="center" vertical="center" shrinkToFit="1"/>
    </xf>
    <xf numFmtId="0" fontId="6" fillId="7" borderId="102" xfId="0" applyFont="1" applyFill="1" applyBorder="1" applyAlignment="1">
      <alignment horizontal="center" vertical="center" shrinkToFit="1"/>
    </xf>
    <xf numFmtId="0" fontId="6" fillId="7" borderId="47" xfId="0" applyFont="1" applyFill="1" applyBorder="1" applyAlignment="1">
      <alignment horizontal="center" vertical="center" shrinkToFit="1"/>
    </xf>
    <xf numFmtId="0" fontId="6" fillId="7" borderId="96" xfId="0" applyFont="1" applyFill="1" applyBorder="1" applyAlignment="1">
      <alignment horizontal="center" vertical="center" shrinkToFit="1"/>
    </xf>
    <xf numFmtId="0" fontId="6" fillId="7" borderId="89" xfId="0" applyFont="1" applyFill="1" applyBorder="1" applyAlignment="1">
      <alignment horizontal="center" vertical="center" shrinkToFit="1"/>
    </xf>
    <xf numFmtId="0" fontId="6" fillId="7" borderId="70" xfId="0" applyFont="1" applyFill="1" applyBorder="1" applyAlignment="1">
      <alignment horizontal="center" vertical="center" shrinkToFit="1"/>
    </xf>
    <xf numFmtId="0" fontId="6" fillId="7" borderId="123" xfId="0" applyFont="1" applyFill="1" applyBorder="1" applyAlignment="1">
      <alignment horizontal="center" vertical="center" shrinkToFit="1"/>
    </xf>
    <xf numFmtId="0" fontId="6" fillId="7" borderId="67" xfId="0" applyFont="1" applyFill="1" applyBorder="1" applyAlignment="1">
      <alignment horizontal="center" vertical="center" shrinkToFit="1"/>
    </xf>
    <xf numFmtId="0" fontId="6" fillId="7" borderId="76" xfId="0" applyFont="1" applyFill="1" applyBorder="1" applyAlignment="1">
      <alignment horizontal="center" vertical="center" shrinkToFit="1"/>
    </xf>
    <xf numFmtId="0" fontId="6" fillId="7" borderId="95" xfId="0" applyFont="1" applyFill="1" applyBorder="1" applyAlignment="1">
      <alignment horizontal="center" vertical="center" shrinkToFit="1"/>
    </xf>
    <xf numFmtId="0" fontId="6" fillId="7" borderId="86" xfId="0" applyFont="1" applyFill="1" applyBorder="1" applyAlignment="1">
      <alignment horizontal="center" vertical="center" shrinkToFit="1"/>
    </xf>
    <xf numFmtId="0" fontId="9" fillId="0" borderId="28" xfId="0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33" xfId="0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shrinkToFit="1"/>
    </xf>
    <xf numFmtId="0" fontId="6" fillId="0" borderId="3" xfId="0" applyFont="1" applyBorder="1" applyAlignment="1">
      <alignment horizontal="center" vertical="center" shrinkToFit="1"/>
    </xf>
    <xf numFmtId="0" fontId="6" fillId="0" borderId="14" xfId="0" applyFont="1" applyBorder="1" applyAlignment="1">
      <alignment horizontal="center" vertical="center" shrinkToFit="1"/>
    </xf>
    <xf numFmtId="0" fontId="6" fillId="0" borderId="4" xfId="0" applyFont="1" applyBorder="1" applyAlignment="1">
      <alignment horizontal="center" vertical="center" shrinkToFit="1"/>
    </xf>
    <xf numFmtId="0" fontId="6" fillId="0" borderId="81" xfId="0" applyFont="1" applyBorder="1" applyAlignment="1">
      <alignment horizontal="center" vertical="center" shrinkToFit="1"/>
    </xf>
    <xf numFmtId="0" fontId="6" fillId="0" borderId="77" xfId="0" applyFont="1" applyBorder="1" applyAlignment="1">
      <alignment horizontal="center" vertical="center" shrinkToFit="1"/>
    </xf>
    <xf numFmtId="0" fontId="6" fillId="0" borderId="82" xfId="0" applyFont="1" applyBorder="1" applyAlignment="1">
      <alignment horizontal="center" vertical="center" shrinkToFit="1"/>
    </xf>
    <xf numFmtId="0" fontId="6" fillId="0" borderId="16" xfId="0" applyFont="1" applyBorder="1" applyAlignment="1">
      <alignment horizontal="center" vertical="center" shrinkToFit="1"/>
    </xf>
    <xf numFmtId="0" fontId="6" fillId="0" borderId="78" xfId="0" applyFont="1" applyBorder="1" applyAlignment="1">
      <alignment horizontal="center" vertical="center" shrinkToFit="1"/>
    </xf>
    <xf numFmtId="0" fontId="6" fillId="0" borderId="91" xfId="0" applyFont="1" applyBorder="1" applyAlignment="1">
      <alignment horizontal="center" vertical="center" shrinkToFit="1"/>
    </xf>
    <xf numFmtId="0" fontId="6" fillId="0" borderId="35" xfId="0" applyFont="1" applyBorder="1" applyAlignment="1">
      <alignment horizontal="center" vertical="center" shrinkToFit="1"/>
    </xf>
    <xf numFmtId="0" fontId="3" fillId="7" borderId="135" xfId="0" applyFont="1" applyFill="1" applyBorder="1" applyAlignment="1">
      <alignment horizontal="center" vertical="center" shrinkToFit="1"/>
    </xf>
    <xf numFmtId="0" fontId="3" fillId="7" borderId="1" xfId="0" applyFont="1" applyFill="1" applyBorder="1" applyAlignment="1">
      <alignment horizontal="center" vertical="center" shrinkToFit="1"/>
    </xf>
    <xf numFmtId="0" fontId="3" fillId="7" borderId="127" xfId="0" applyFont="1" applyFill="1" applyBorder="1" applyAlignment="1">
      <alignment horizontal="center" vertical="center" shrinkToFit="1"/>
    </xf>
    <xf numFmtId="0" fontId="6" fillId="7" borderId="105" xfId="0" applyFont="1" applyFill="1" applyBorder="1" applyAlignment="1">
      <alignment horizontal="center" vertical="center" shrinkToFit="1"/>
    </xf>
    <xf numFmtId="0" fontId="6" fillId="7" borderId="101" xfId="0" applyFont="1" applyFill="1" applyBorder="1" applyAlignment="1">
      <alignment horizontal="center" vertical="center" shrinkToFit="1"/>
    </xf>
    <xf numFmtId="0" fontId="6" fillId="7" borderId="99" xfId="0" applyFont="1" applyFill="1" applyBorder="1" applyAlignment="1">
      <alignment horizontal="center" vertical="center" shrinkToFit="1"/>
    </xf>
    <xf numFmtId="0" fontId="6" fillId="7" borderId="88" xfId="0" applyFont="1" applyFill="1" applyBorder="1" applyAlignment="1">
      <alignment horizontal="center" vertical="center" shrinkToFit="1"/>
    </xf>
    <xf numFmtId="0" fontId="6" fillId="7" borderId="54" xfId="0" applyFont="1" applyFill="1" applyBorder="1" applyAlignment="1">
      <alignment horizontal="center" vertical="center" shrinkToFit="1"/>
    </xf>
    <xf numFmtId="0" fontId="6" fillId="7" borderId="104" xfId="0" applyFont="1" applyFill="1" applyBorder="1" applyAlignment="1">
      <alignment horizontal="center"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66FFFF"/>
      <color rgb="FF9966FF"/>
      <color rgb="FFCCCCFF"/>
      <color rgb="FFCCFFFF"/>
      <color rgb="FFFFFF99"/>
      <color rgb="FFFF66FF"/>
      <color rgb="FFFFCC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解答!$F$17</c:f>
              <c:strCache>
                <c:ptCount val="1"/>
                <c:pt idx="0">
                  <c:v>通信販売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解答!$E$18:$E$23</c:f>
              <c:strCache>
                <c:ptCount val="6"/>
                <c:pt idx="0">
                  <c:v>１年１組</c:v>
                </c:pt>
                <c:pt idx="1">
                  <c:v>１年２組</c:v>
                </c:pt>
                <c:pt idx="2">
                  <c:v>２年１組</c:v>
                </c:pt>
                <c:pt idx="3">
                  <c:v>２年２組</c:v>
                </c:pt>
                <c:pt idx="4">
                  <c:v>３年１組</c:v>
                </c:pt>
                <c:pt idx="5">
                  <c:v>３年２組</c:v>
                </c:pt>
              </c:strCache>
            </c:strRef>
          </c:cat>
          <c:val>
            <c:numRef>
              <c:f>解答!$F$18:$F$23</c:f>
              <c:numCache>
                <c:formatCode>General</c:formatCode>
                <c:ptCount val="6"/>
                <c:pt idx="0">
                  <c:v>16</c:v>
                </c:pt>
                <c:pt idx="1">
                  <c:v>18</c:v>
                </c:pt>
                <c:pt idx="2">
                  <c:v>18</c:v>
                </c:pt>
                <c:pt idx="3">
                  <c:v>20</c:v>
                </c:pt>
                <c:pt idx="4">
                  <c:v>19</c:v>
                </c:pt>
                <c:pt idx="5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2A-41F0-B7C5-78DED03AB520}"/>
            </c:ext>
          </c:extLst>
        </c:ser>
        <c:ser>
          <c:idx val="1"/>
          <c:order val="1"/>
          <c:tx>
            <c:strRef>
              <c:f>解答!$G$17</c:f>
              <c:strCache>
                <c:ptCount val="1"/>
                <c:pt idx="0">
                  <c:v>クレジット
決済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解答!$E$18:$E$23</c:f>
              <c:strCache>
                <c:ptCount val="6"/>
                <c:pt idx="0">
                  <c:v>１年１組</c:v>
                </c:pt>
                <c:pt idx="1">
                  <c:v>１年２組</c:v>
                </c:pt>
                <c:pt idx="2">
                  <c:v>２年１組</c:v>
                </c:pt>
                <c:pt idx="3">
                  <c:v>２年２組</c:v>
                </c:pt>
                <c:pt idx="4">
                  <c:v>３年１組</c:v>
                </c:pt>
                <c:pt idx="5">
                  <c:v>３年２組</c:v>
                </c:pt>
              </c:strCache>
            </c:strRef>
          </c:cat>
          <c:val>
            <c:numRef>
              <c:f>解答!$G$18:$G$23</c:f>
              <c:numCache>
                <c:formatCode>General</c:formatCode>
                <c:ptCount val="6"/>
                <c:pt idx="0">
                  <c:v>12</c:v>
                </c:pt>
                <c:pt idx="1">
                  <c:v>10</c:v>
                </c:pt>
                <c:pt idx="2">
                  <c:v>8</c:v>
                </c:pt>
                <c:pt idx="3">
                  <c:v>9</c:v>
                </c:pt>
                <c:pt idx="4">
                  <c:v>13</c:v>
                </c:pt>
                <c:pt idx="5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2A-41F0-B7C5-78DED03AB520}"/>
            </c:ext>
          </c:extLst>
        </c:ser>
        <c:ser>
          <c:idx val="2"/>
          <c:order val="2"/>
          <c:tx>
            <c:strRef>
              <c:f>解答!$H$17</c:f>
              <c:strCache>
                <c:ptCount val="1"/>
                <c:pt idx="0">
                  <c:v>架空請求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解答!$E$18:$E$23</c:f>
              <c:strCache>
                <c:ptCount val="6"/>
                <c:pt idx="0">
                  <c:v>１年１組</c:v>
                </c:pt>
                <c:pt idx="1">
                  <c:v>１年２組</c:v>
                </c:pt>
                <c:pt idx="2">
                  <c:v>２年１組</c:v>
                </c:pt>
                <c:pt idx="3">
                  <c:v>２年２組</c:v>
                </c:pt>
                <c:pt idx="4">
                  <c:v>３年１組</c:v>
                </c:pt>
                <c:pt idx="5">
                  <c:v>３年２組</c:v>
                </c:pt>
              </c:strCache>
            </c:strRef>
          </c:cat>
          <c:val>
            <c:numRef>
              <c:f>解答!$H$18:$H$23</c:f>
              <c:numCache>
                <c:formatCode>General</c:formatCode>
                <c:ptCount val="6"/>
                <c:pt idx="0">
                  <c:v>7</c:v>
                </c:pt>
                <c:pt idx="1">
                  <c:v>9</c:v>
                </c:pt>
                <c:pt idx="2">
                  <c:v>5</c:v>
                </c:pt>
                <c:pt idx="3">
                  <c:v>11</c:v>
                </c:pt>
                <c:pt idx="4">
                  <c:v>9</c:v>
                </c:pt>
                <c:pt idx="5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2A-41F0-B7C5-78DED03AB520}"/>
            </c:ext>
          </c:extLst>
        </c:ser>
        <c:ser>
          <c:idx val="3"/>
          <c:order val="3"/>
          <c:tx>
            <c:strRef>
              <c:f>解答!$I$17</c:f>
              <c:strCache>
                <c:ptCount val="1"/>
                <c:pt idx="0">
                  <c:v>強引な契約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解答!$E$18:$E$23</c:f>
              <c:strCache>
                <c:ptCount val="6"/>
                <c:pt idx="0">
                  <c:v>１年１組</c:v>
                </c:pt>
                <c:pt idx="1">
                  <c:v>１年２組</c:v>
                </c:pt>
                <c:pt idx="2">
                  <c:v>２年１組</c:v>
                </c:pt>
                <c:pt idx="3">
                  <c:v>２年２組</c:v>
                </c:pt>
                <c:pt idx="4">
                  <c:v>３年１組</c:v>
                </c:pt>
                <c:pt idx="5">
                  <c:v>３年２組</c:v>
                </c:pt>
              </c:strCache>
            </c:strRef>
          </c:cat>
          <c:val>
            <c:numRef>
              <c:f>解答!$I$18:$I$23</c:f>
              <c:numCache>
                <c:formatCode>General</c:formatCode>
                <c:ptCount val="6"/>
                <c:pt idx="0">
                  <c:v>10</c:v>
                </c:pt>
                <c:pt idx="1">
                  <c:v>6</c:v>
                </c:pt>
                <c:pt idx="2">
                  <c:v>8</c:v>
                </c:pt>
                <c:pt idx="3">
                  <c:v>7</c:v>
                </c:pt>
                <c:pt idx="4">
                  <c:v>12</c:v>
                </c:pt>
                <c:pt idx="5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2A-41F0-B7C5-78DED03AB520}"/>
            </c:ext>
          </c:extLst>
        </c:ser>
        <c:ser>
          <c:idx val="4"/>
          <c:order val="4"/>
          <c:tx>
            <c:strRef>
              <c:f>解答!$J$17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解答!$E$18:$E$23</c:f>
              <c:strCache>
                <c:ptCount val="6"/>
                <c:pt idx="0">
                  <c:v>１年１組</c:v>
                </c:pt>
                <c:pt idx="1">
                  <c:v>１年２組</c:v>
                </c:pt>
                <c:pt idx="2">
                  <c:v>２年１組</c:v>
                </c:pt>
                <c:pt idx="3">
                  <c:v>２年２組</c:v>
                </c:pt>
                <c:pt idx="4">
                  <c:v>３年１組</c:v>
                </c:pt>
                <c:pt idx="5">
                  <c:v>３年２組</c:v>
                </c:pt>
              </c:strCache>
            </c:strRef>
          </c:cat>
          <c:val>
            <c:numRef>
              <c:f>解答!$J$18:$J$23</c:f>
              <c:numCache>
                <c:formatCode>General</c:formatCode>
                <c:ptCount val="6"/>
                <c:pt idx="0">
                  <c:v>12</c:v>
                </c:pt>
                <c:pt idx="1">
                  <c:v>16</c:v>
                </c:pt>
                <c:pt idx="2">
                  <c:v>21</c:v>
                </c:pt>
                <c:pt idx="3">
                  <c:v>15</c:v>
                </c:pt>
                <c:pt idx="4">
                  <c:v>8</c:v>
                </c:pt>
                <c:pt idx="5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2A-41F0-B7C5-78DED03AB52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100"/>
        <c:axId val="455478136"/>
        <c:axId val="455478464"/>
      </c:barChart>
      <c:catAx>
        <c:axId val="455478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55478464"/>
        <c:crosses val="autoZero"/>
        <c:auto val="1"/>
        <c:lblAlgn val="ctr"/>
        <c:lblOffset val="100"/>
        <c:noMultiLvlLbl val="0"/>
      </c:catAx>
      <c:valAx>
        <c:axId val="4554784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55478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lt1"/>
    </a:solidFill>
    <a:ln w="19050" cap="flat" cmpd="sng" algn="ctr">
      <a:solidFill>
        <a:srgbClr val="002060"/>
      </a:solidFill>
      <a:prstDash val="sysDash"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3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chart" Target="../charts/chart1.xml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73</xdr:row>
      <xdr:rowOff>1</xdr:rowOff>
    </xdr:from>
    <xdr:to>
      <xdr:col>6</xdr:col>
      <xdr:colOff>523875</xdr:colOff>
      <xdr:row>107</xdr:row>
      <xdr:rowOff>78177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" y="16059151"/>
          <a:ext cx="3990975" cy="6155126"/>
        </a:xfrm>
        <a:prstGeom prst="rect">
          <a:avLst/>
        </a:prstGeom>
        <a:noFill/>
        <a:ln>
          <a:solidFill>
            <a:srgbClr val="00206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272785</xdr:colOff>
      <xdr:row>4</xdr:row>
      <xdr:rowOff>95894</xdr:rowOff>
    </xdr:from>
    <xdr:to>
      <xdr:col>3</xdr:col>
      <xdr:colOff>420741</xdr:colOff>
      <xdr:row>8</xdr:row>
      <xdr:rowOff>259311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535" y="1467494"/>
          <a:ext cx="1481456" cy="1535017"/>
        </a:xfrm>
        <a:prstGeom prst="rect">
          <a:avLst/>
        </a:prstGeom>
      </xdr:spPr>
    </xdr:pic>
    <xdr:clientData/>
  </xdr:twoCellAnchor>
  <xdr:twoCellAnchor editAs="oneCell">
    <xdr:from>
      <xdr:col>5</xdr:col>
      <xdr:colOff>313930</xdr:colOff>
      <xdr:row>4</xdr:row>
      <xdr:rowOff>82608</xdr:rowOff>
    </xdr:from>
    <xdr:to>
      <xdr:col>7</xdr:col>
      <xdr:colOff>490270</xdr:colOff>
      <xdr:row>8</xdr:row>
      <xdr:rowOff>258535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680" y="1454208"/>
          <a:ext cx="1509840" cy="1547527"/>
        </a:xfrm>
        <a:prstGeom prst="rect">
          <a:avLst/>
        </a:prstGeom>
      </xdr:spPr>
    </xdr:pic>
    <xdr:clientData/>
  </xdr:twoCellAnchor>
  <xdr:twoCellAnchor editAs="oneCell">
    <xdr:from>
      <xdr:col>9</xdr:col>
      <xdr:colOff>178180</xdr:colOff>
      <xdr:row>4</xdr:row>
      <xdr:rowOff>164573</xdr:rowOff>
    </xdr:from>
    <xdr:to>
      <xdr:col>11</xdr:col>
      <xdr:colOff>435874</xdr:colOff>
      <xdr:row>8</xdr:row>
      <xdr:rowOff>260928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8930" y="1536173"/>
          <a:ext cx="1591194" cy="1467955"/>
        </a:xfrm>
        <a:prstGeom prst="rect">
          <a:avLst/>
        </a:prstGeom>
      </xdr:spPr>
    </xdr:pic>
    <xdr:clientData/>
  </xdr:twoCellAnchor>
  <xdr:twoCellAnchor editAs="oneCell">
    <xdr:from>
      <xdr:col>0</xdr:col>
      <xdr:colOff>163286</xdr:colOff>
      <xdr:row>18</xdr:row>
      <xdr:rowOff>81645</xdr:rowOff>
    </xdr:from>
    <xdr:to>
      <xdr:col>2</xdr:col>
      <xdr:colOff>462643</xdr:colOff>
      <xdr:row>22</xdr:row>
      <xdr:rowOff>190500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7337" b="54690"/>
        <a:stretch/>
      </xdr:blipFill>
      <xdr:spPr>
        <a:xfrm>
          <a:off x="163286" y="6253845"/>
          <a:ext cx="1632857" cy="1480455"/>
        </a:xfrm>
        <a:prstGeom prst="rect">
          <a:avLst/>
        </a:prstGeom>
      </xdr:spPr>
    </xdr:pic>
    <xdr:clientData/>
  </xdr:twoCellAnchor>
  <xdr:twoCellAnchor editAs="oneCell">
    <xdr:from>
      <xdr:col>0</xdr:col>
      <xdr:colOff>449036</xdr:colOff>
      <xdr:row>0</xdr:row>
      <xdr:rowOff>95250</xdr:rowOff>
    </xdr:from>
    <xdr:to>
      <xdr:col>12</xdr:col>
      <xdr:colOff>190627</xdr:colOff>
      <xdr:row>3</xdr:row>
      <xdr:rowOff>300116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9036" y="95250"/>
          <a:ext cx="7742591" cy="1233566"/>
        </a:xfrm>
        <a:prstGeom prst="rect">
          <a:avLst/>
        </a:prstGeom>
      </xdr:spPr>
    </xdr:pic>
    <xdr:clientData/>
  </xdr:twoCellAnchor>
  <xdr:twoCellAnchor editAs="oneCell">
    <xdr:from>
      <xdr:col>0</xdr:col>
      <xdr:colOff>517071</xdr:colOff>
      <xdr:row>0</xdr:row>
      <xdr:rowOff>163287</xdr:rowOff>
    </xdr:from>
    <xdr:to>
      <xdr:col>2</xdr:col>
      <xdr:colOff>151028</xdr:colOff>
      <xdr:row>3</xdr:row>
      <xdr:rowOff>178233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071" y="163287"/>
          <a:ext cx="967457" cy="1043646"/>
        </a:xfrm>
        <a:prstGeom prst="rect">
          <a:avLst/>
        </a:prstGeom>
      </xdr:spPr>
    </xdr:pic>
    <xdr:clientData/>
  </xdr:twoCellAnchor>
  <xdr:twoCellAnchor editAs="oneCell">
    <xdr:from>
      <xdr:col>10</xdr:col>
      <xdr:colOff>585429</xdr:colOff>
      <xdr:row>0</xdr:row>
      <xdr:rowOff>286071</xdr:rowOff>
    </xdr:from>
    <xdr:to>
      <xdr:col>12</xdr:col>
      <xdr:colOff>70111</xdr:colOff>
      <xdr:row>3</xdr:row>
      <xdr:rowOff>179973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52929" y="286071"/>
          <a:ext cx="818182" cy="922602"/>
        </a:xfrm>
        <a:prstGeom prst="rect">
          <a:avLst/>
        </a:prstGeom>
      </xdr:spPr>
    </xdr:pic>
    <xdr:clientData/>
  </xdr:twoCellAnchor>
  <xdr:twoCellAnchor editAs="oneCell">
    <xdr:from>
      <xdr:col>1</xdr:col>
      <xdr:colOff>176892</xdr:colOff>
      <xdr:row>9</xdr:row>
      <xdr:rowOff>40822</xdr:rowOff>
    </xdr:from>
    <xdr:to>
      <xdr:col>3</xdr:col>
      <xdr:colOff>547003</xdr:colOff>
      <xdr:row>10</xdr:row>
      <xdr:rowOff>328289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642" y="3126922"/>
          <a:ext cx="1703611" cy="630367"/>
        </a:xfrm>
        <a:prstGeom prst="rect">
          <a:avLst/>
        </a:prstGeom>
      </xdr:spPr>
    </xdr:pic>
    <xdr:clientData/>
  </xdr:twoCellAnchor>
  <xdr:twoCellAnchor editAs="oneCell">
    <xdr:from>
      <xdr:col>5</xdr:col>
      <xdr:colOff>190822</xdr:colOff>
      <xdr:row>9</xdr:row>
      <xdr:rowOff>81965</xdr:rowOff>
    </xdr:from>
    <xdr:to>
      <xdr:col>7</xdr:col>
      <xdr:colOff>484093</xdr:colOff>
      <xdr:row>10</xdr:row>
      <xdr:rowOff>313354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572" y="3168065"/>
          <a:ext cx="1626771" cy="574289"/>
        </a:xfrm>
        <a:prstGeom prst="rect">
          <a:avLst/>
        </a:prstGeom>
      </xdr:spPr>
    </xdr:pic>
    <xdr:clientData/>
  </xdr:twoCellAnchor>
  <xdr:twoCellAnchor editAs="oneCell">
    <xdr:from>
      <xdr:col>9</xdr:col>
      <xdr:colOff>191143</xdr:colOff>
      <xdr:row>9</xdr:row>
      <xdr:rowOff>41465</xdr:rowOff>
    </xdr:from>
    <xdr:to>
      <xdr:col>11</xdr:col>
      <xdr:colOff>326572</xdr:colOff>
      <xdr:row>10</xdr:row>
      <xdr:rowOff>311539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893" y="3127565"/>
          <a:ext cx="1468929" cy="612974"/>
        </a:xfrm>
        <a:prstGeom prst="rect">
          <a:avLst/>
        </a:prstGeom>
      </xdr:spPr>
    </xdr:pic>
    <xdr:clientData/>
  </xdr:twoCellAnchor>
  <xdr:twoCellAnchor>
    <xdr:from>
      <xdr:col>1</xdr:col>
      <xdr:colOff>122464</xdr:colOff>
      <xdr:row>11</xdr:row>
      <xdr:rowOff>108857</xdr:rowOff>
    </xdr:from>
    <xdr:to>
      <xdr:col>11</xdr:col>
      <xdr:colOff>612321</xdr:colOff>
      <xdr:row>14</xdr:row>
      <xdr:rowOff>258536</xdr:rowOff>
    </xdr:to>
    <xdr:grpSp>
      <xdr:nvGrpSpPr>
        <xdr:cNvPr id="12" name="グループ化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pSpPr/>
      </xdr:nvGrpSpPr>
      <xdr:grpSpPr>
        <a:xfrm>
          <a:off x="789214" y="3880757"/>
          <a:ext cx="7157357" cy="1178379"/>
          <a:chOff x="789214" y="3850821"/>
          <a:chExt cx="7157357" cy="1170215"/>
        </a:xfrm>
      </xdr:grpSpPr>
      <xdr:sp macro="" textlink="">
        <xdr:nvSpPr>
          <xdr:cNvPr id="13" name="角丸四角形 12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/>
        </xdr:nvSpPr>
        <xdr:spPr>
          <a:xfrm>
            <a:off x="789214" y="3850821"/>
            <a:ext cx="7157357" cy="1170215"/>
          </a:xfrm>
          <a:prstGeom prst="roundRect">
            <a:avLst/>
          </a:prstGeom>
          <a:ln w="12700">
            <a:solidFill>
              <a:schemeClr val="accent6">
                <a:lumMod val="75000"/>
              </a:schemeClr>
            </a:solidFill>
          </a:ln>
        </xdr:spPr>
        <xdr:style>
          <a:lnRef idx="1">
            <a:schemeClr val="accent2"/>
          </a:lnRef>
          <a:fillRef idx="2">
            <a:schemeClr val="accent2"/>
          </a:fillRef>
          <a:effectRef idx="1">
            <a:schemeClr val="accent2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pic>
        <xdr:nvPicPr>
          <xdr:cNvPr id="14" name="図 13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43000" y="3905251"/>
            <a:ext cx="6314881" cy="1086988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102053</xdr:colOff>
      <xdr:row>25</xdr:row>
      <xdr:rowOff>63952</xdr:rowOff>
    </xdr:from>
    <xdr:to>
      <xdr:col>11</xdr:col>
      <xdr:colOff>612321</xdr:colOff>
      <xdr:row>34</xdr:row>
      <xdr:rowOff>272143</xdr:rowOff>
    </xdr:to>
    <xdr:graphicFrame macro="">
      <xdr:nvGraphicFramePr>
        <xdr:cNvPr id="15" name="グラフ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0</xdr:col>
      <xdr:colOff>244928</xdr:colOff>
      <xdr:row>35</xdr:row>
      <xdr:rowOff>95251</xdr:rowOff>
    </xdr:from>
    <xdr:to>
      <xdr:col>2</xdr:col>
      <xdr:colOff>517072</xdr:colOff>
      <xdr:row>38</xdr:row>
      <xdr:rowOff>248319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928" y="12096751"/>
          <a:ext cx="1605644" cy="1181768"/>
        </a:xfrm>
        <a:prstGeom prst="rect">
          <a:avLst/>
        </a:prstGeom>
      </xdr:spPr>
    </xdr:pic>
    <xdr:clientData/>
  </xdr:twoCellAnchor>
  <xdr:twoCellAnchor editAs="oneCell">
    <xdr:from>
      <xdr:col>3</xdr:col>
      <xdr:colOff>136393</xdr:colOff>
      <xdr:row>35</xdr:row>
      <xdr:rowOff>163606</xdr:rowOff>
    </xdr:from>
    <xdr:to>
      <xdr:col>11</xdr:col>
      <xdr:colOff>603779</xdr:colOff>
      <xdr:row>38</xdr:row>
      <xdr:rowOff>251615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6643" y="12165106"/>
          <a:ext cx="5801386" cy="11167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99"/>
  <sheetViews>
    <sheetView tabSelected="1" view="pageBreakPreview" zoomScale="130" zoomScaleNormal="100" zoomScaleSheetLayoutView="130" workbookViewId="0">
      <selection activeCell="B2" sqref="B2"/>
    </sheetView>
  </sheetViews>
  <sheetFormatPr defaultColWidth="9" defaultRowHeight="13" x14ac:dyDescent="0.2"/>
  <cols>
    <col min="1" max="1" width="6.26953125" style="17" customWidth="1"/>
    <col min="2" max="8" width="11.36328125" style="17" customWidth="1"/>
    <col min="9" max="9" width="1" style="17" customWidth="1"/>
    <col min="10" max="10" width="6.26953125" style="17" customWidth="1"/>
    <col min="11" max="11" width="8.90625" style="17" customWidth="1"/>
    <col min="12" max="12" width="11.90625" style="17" customWidth="1"/>
    <col min="13" max="21" width="11.36328125" style="17" customWidth="1"/>
    <col min="22" max="16384" width="9" style="17"/>
  </cols>
  <sheetData>
    <row r="1" spans="1:17" ht="25.5" x14ac:dyDescent="0.3">
      <c r="A1" s="367" t="s" ph="1">
        <v>236</v>
      </c>
      <c r="B1" s="367"/>
      <c r="C1" s="367"/>
      <c r="D1" s="367"/>
      <c r="E1" s="367"/>
      <c r="F1" s="367"/>
      <c r="G1" s="367"/>
      <c r="H1" s="367"/>
      <c r="I1" s="367"/>
    </row>
    <row r="2" spans="1:17" ht="25.5" x14ac:dyDescent="0.3">
      <c r="A2" s="220" ph="1"/>
      <c r="B2" s="220" ph="1"/>
      <c r="C2" s="220" ph="1"/>
      <c r="D2" s="220" ph="1"/>
      <c r="E2" s="220" ph="1"/>
      <c r="F2" s="220" ph="1"/>
      <c r="G2" s="220" ph="1"/>
      <c r="H2" s="220" ph="1"/>
      <c r="J2" s="21"/>
      <c r="K2" s="31"/>
      <c r="L2" s="55"/>
      <c r="M2" s="221"/>
      <c r="N2" s="221"/>
      <c r="O2" s="19"/>
      <c r="P2" s="221"/>
      <c r="Q2" s="221"/>
    </row>
    <row r="3" spans="1:17" ht="14" x14ac:dyDescent="0.2">
      <c r="A3" s="20" t="s">
        <v>132</v>
      </c>
      <c r="J3" s="21"/>
      <c r="K3" s="31"/>
      <c r="L3" s="55"/>
      <c r="M3" s="221"/>
      <c r="N3" s="221"/>
      <c r="O3" s="19"/>
      <c r="P3" s="221"/>
      <c r="Q3" s="221"/>
    </row>
    <row r="4" spans="1:17" ht="21.75" customHeight="1" x14ac:dyDescent="0.2">
      <c r="A4" s="228"/>
      <c r="B4" s="394" t="s" ph="1">
        <v>133</v>
      </c>
      <c r="C4" s="394"/>
      <c r="D4" s="394"/>
      <c r="E4" s="394"/>
      <c r="F4" s="394"/>
      <c r="G4" s="394"/>
      <c r="H4" s="394"/>
      <c r="I4" s="394"/>
      <c r="J4" s="21"/>
      <c r="K4" s="31"/>
      <c r="L4" s="55"/>
      <c r="M4" s="221"/>
      <c r="N4" s="221"/>
      <c r="O4" s="19"/>
      <c r="P4" s="225"/>
      <c r="Q4" s="225"/>
    </row>
    <row r="5" spans="1:17" ht="21.75" customHeight="1" x14ac:dyDescent="0.2">
      <c r="A5" s="228"/>
      <c r="B5" s="229" t="s" ph="1">
        <v>155</v>
      </c>
      <c r="C5" s="229" ph="1"/>
      <c r="D5" s="229" ph="1"/>
      <c r="E5" s="229" ph="1"/>
      <c r="F5" s="229" ph="1"/>
      <c r="G5" s="229" ph="1"/>
      <c r="H5" s="229" ph="1"/>
      <c r="I5" s="230"/>
      <c r="J5" s="24"/>
      <c r="K5" s="32"/>
      <c r="L5" s="55"/>
      <c r="M5" s="221"/>
      <c r="N5" s="221"/>
      <c r="O5" s="19"/>
      <c r="P5" s="225"/>
      <c r="Q5" s="225"/>
    </row>
    <row r="6" spans="1:17" ht="21.75" customHeight="1" x14ac:dyDescent="0.2">
      <c r="A6" s="228"/>
      <c r="B6" s="229" t="s" ph="1">
        <v>134</v>
      </c>
      <c r="C6" s="229" ph="1"/>
      <c r="D6" s="229" ph="1"/>
      <c r="E6" s="229" ph="1"/>
      <c r="F6" s="229" ph="1"/>
      <c r="G6" s="229" ph="1"/>
      <c r="H6" s="229" ph="1"/>
      <c r="I6" s="230"/>
      <c r="J6" s="24"/>
      <c r="K6" s="32"/>
      <c r="L6" s="55"/>
      <c r="M6" s="221"/>
      <c r="N6" s="221"/>
      <c r="O6" s="19"/>
      <c r="P6" s="225"/>
      <c r="Q6" s="225"/>
    </row>
    <row r="7" spans="1:17" ht="21.75" customHeight="1" x14ac:dyDescent="0.2">
      <c r="A7" s="228"/>
      <c r="B7" s="229" t="s" ph="1">
        <v>233</v>
      </c>
      <c r="C7" s="229" ph="1"/>
      <c r="D7" s="229" ph="1"/>
      <c r="E7" s="229" ph="1"/>
      <c r="F7" s="229" ph="1"/>
      <c r="G7" s="229" ph="1"/>
      <c r="H7" s="229" ph="1"/>
      <c r="I7" s="230"/>
      <c r="J7" s="24"/>
      <c r="K7" s="32"/>
      <c r="L7" s="55"/>
      <c r="M7" s="221"/>
      <c r="N7" s="221"/>
      <c r="O7" s="19"/>
      <c r="P7" s="225"/>
      <c r="Q7" s="225"/>
    </row>
    <row r="8" spans="1:17" ht="21.75" customHeight="1" x14ac:dyDescent="0.2">
      <c r="A8" s="23"/>
      <c r="B8" s="25" t="s" ph="1">
        <v>234</v>
      </c>
      <c r="C8" s="25" ph="1"/>
      <c r="D8" s="25" ph="1"/>
      <c r="E8" s="302" ph="1"/>
      <c r="F8" s="25" ph="1"/>
      <c r="G8" s="25" ph="1"/>
      <c r="H8" s="25" ph="1"/>
      <c r="K8" s="19"/>
      <c r="L8" s="55"/>
      <c r="M8" s="171"/>
      <c r="N8" s="171"/>
      <c r="O8" s="171"/>
      <c r="P8" s="225"/>
      <c r="Q8" s="225"/>
    </row>
    <row r="9" spans="1:17" ht="21.75" customHeight="1" x14ac:dyDescent="0.2">
      <c r="A9" s="23"/>
      <c r="B9" s="26" ph="1"/>
      <c r="C9" s="40"/>
      <c r="D9" s="40"/>
      <c r="E9" s="40"/>
      <c r="F9" s="40"/>
      <c r="G9" s="40"/>
      <c r="H9" s="40"/>
      <c r="J9" s="21"/>
      <c r="K9" s="35"/>
      <c r="L9" s="231"/>
      <c r="M9" s="221"/>
      <c r="N9" s="35"/>
      <c r="O9" s="19"/>
      <c r="P9" s="225"/>
      <c r="Q9" s="225"/>
    </row>
    <row r="10" spans="1:17" ht="18" customHeight="1" x14ac:dyDescent="0.2">
      <c r="A10" s="20" t="s">
        <v>1</v>
      </c>
      <c r="I10" s="18"/>
      <c r="K10" s="19"/>
      <c r="L10" s="232"/>
      <c r="M10" s="226"/>
      <c r="N10" s="226"/>
      <c r="O10" s="226"/>
      <c r="P10" s="226"/>
      <c r="Q10" s="226"/>
    </row>
    <row r="11" spans="1:17" ht="18" customHeight="1" x14ac:dyDescent="0.2">
      <c r="A11" s="24" t="s">
        <v>12</v>
      </c>
      <c r="B11" s="22" t="s">
        <v>5</v>
      </c>
      <c r="C11" s="28" t="s">
        <v>49</v>
      </c>
      <c r="D11" s="195"/>
      <c r="E11" s="377" t="s">
        <v>13</v>
      </c>
      <c r="F11" s="377"/>
      <c r="G11" s="377" t="s">
        <v>73</v>
      </c>
      <c r="H11" s="379"/>
      <c r="K11" s="35"/>
      <c r="L11" s="392"/>
      <c r="M11" s="392"/>
      <c r="N11" s="226"/>
      <c r="O11" s="226"/>
      <c r="P11" s="393"/>
      <c r="Q11" s="393"/>
    </row>
    <row r="12" spans="1:17" ht="18" customHeight="1" x14ac:dyDescent="0.2">
      <c r="A12" s="24"/>
      <c r="B12" s="22"/>
      <c r="C12" s="28" t="s">
        <v>50</v>
      </c>
      <c r="D12" s="195"/>
      <c r="E12" s="377" t="s">
        <v>13</v>
      </c>
      <c r="F12" s="377"/>
      <c r="G12" s="377" t="s">
        <v>159</v>
      </c>
      <c r="H12" s="379"/>
      <c r="K12" s="35"/>
      <c r="L12" s="265"/>
      <c r="M12" s="265"/>
      <c r="N12" s="265"/>
      <c r="O12" s="265"/>
      <c r="P12" s="267"/>
      <c r="Q12" s="267"/>
    </row>
    <row r="13" spans="1:17" ht="18" customHeight="1" x14ac:dyDescent="0.2">
      <c r="A13" s="24"/>
      <c r="B13" s="22"/>
      <c r="C13" s="28" t="s">
        <v>51</v>
      </c>
      <c r="D13" s="195"/>
      <c r="E13" s="377" t="s">
        <v>13</v>
      </c>
      <c r="F13" s="377"/>
      <c r="G13" s="377" t="s">
        <v>158</v>
      </c>
      <c r="H13" s="379"/>
      <c r="K13" s="35"/>
      <c r="L13" s="265"/>
      <c r="M13" s="265"/>
      <c r="N13" s="265"/>
      <c r="O13" s="265"/>
      <c r="P13" s="267"/>
      <c r="Q13" s="267"/>
    </row>
    <row r="14" spans="1:17" ht="18" customHeight="1" x14ac:dyDescent="0.2">
      <c r="A14" s="18"/>
      <c r="B14" s="18"/>
      <c r="C14" s="28" t="s">
        <v>52</v>
      </c>
      <c r="D14" s="195"/>
      <c r="E14" s="377" t="s">
        <v>13</v>
      </c>
      <c r="F14" s="377"/>
      <c r="G14" s="377" t="s">
        <v>136</v>
      </c>
      <c r="H14" s="379"/>
      <c r="I14" s="25"/>
      <c r="K14" s="35"/>
      <c r="L14" s="392"/>
      <c r="M14" s="392"/>
      <c r="N14" s="172"/>
      <c r="O14" s="172"/>
      <c r="P14" s="55"/>
      <c r="Q14" s="172"/>
    </row>
    <row r="15" spans="1:17" ht="18" customHeight="1" x14ac:dyDescent="0.2">
      <c r="A15" s="27"/>
      <c r="B15" s="25"/>
      <c r="C15" s="28" t="s">
        <v>53</v>
      </c>
      <c r="D15" s="195"/>
      <c r="E15" s="377" t="s">
        <v>13</v>
      </c>
      <c r="F15" s="377"/>
      <c r="G15" s="377" t="s">
        <v>137</v>
      </c>
      <c r="H15" s="379"/>
      <c r="K15" s="35"/>
      <c r="L15" s="35"/>
      <c r="M15" s="172"/>
      <c r="N15" s="172"/>
      <c r="O15" s="172"/>
      <c r="P15" s="172"/>
      <c r="Q15" s="226"/>
    </row>
    <row r="16" spans="1:17" ht="18" customHeight="1" x14ac:dyDescent="0.2">
      <c r="A16" s="18"/>
      <c r="B16" s="18"/>
      <c r="C16" s="28" t="s">
        <v>153</v>
      </c>
      <c r="D16" s="195"/>
      <c r="E16" s="377" t="s">
        <v>13</v>
      </c>
      <c r="F16" s="377"/>
      <c r="G16" s="377" t="s">
        <v>138</v>
      </c>
      <c r="H16" s="379"/>
      <c r="I16" s="22"/>
      <c r="K16" s="35"/>
      <c r="L16" s="395"/>
      <c r="M16" s="226"/>
      <c r="N16" s="392"/>
      <c r="O16" s="392"/>
      <c r="P16" s="392"/>
      <c r="Q16" s="392"/>
    </row>
    <row r="17" spans="1:27" ht="18" customHeight="1" x14ac:dyDescent="0.2">
      <c r="A17" s="24"/>
      <c r="B17" s="25"/>
      <c r="C17" s="28" t="s">
        <v>122</v>
      </c>
      <c r="D17" s="195"/>
      <c r="E17" s="377" t="s">
        <v>13</v>
      </c>
      <c r="F17" s="377"/>
      <c r="G17" s="377" t="s">
        <v>139</v>
      </c>
      <c r="H17" s="379"/>
      <c r="I17" s="22"/>
      <c r="J17" s="36"/>
      <c r="K17" s="19"/>
      <c r="L17" s="395"/>
      <c r="M17" s="226"/>
      <c r="N17" s="392"/>
      <c r="O17" s="392"/>
      <c r="P17" s="392"/>
      <c r="Q17" s="392"/>
    </row>
    <row r="18" spans="1:27" ht="18" customHeight="1" x14ac:dyDescent="0.2">
      <c r="A18" s="33"/>
      <c r="B18" s="33"/>
      <c r="C18" s="28" t="s">
        <v>54</v>
      </c>
      <c r="D18" s="195"/>
      <c r="E18" s="377" t="s">
        <v>13</v>
      </c>
      <c r="F18" s="377"/>
      <c r="G18" s="377" t="s">
        <v>140</v>
      </c>
      <c r="H18" s="379"/>
      <c r="I18" s="22"/>
      <c r="K18" s="35"/>
      <c r="L18" s="395"/>
      <c r="M18" s="221"/>
      <c r="N18" s="396"/>
      <c r="O18" s="396"/>
      <c r="P18" s="396"/>
      <c r="Q18" s="396"/>
    </row>
    <row r="19" spans="1:27" ht="18" customHeight="1" x14ac:dyDescent="0.2">
      <c r="A19" s="33"/>
      <c r="B19" s="33"/>
      <c r="C19" s="28" t="s">
        <v>55</v>
      </c>
      <c r="D19" s="195"/>
      <c r="E19" s="377" t="s">
        <v>13</v>
      </c>
      <c r="F19" s="377"/>
      <c r="G19" s="377" t="s">
        <v>141</v>
      </c>
      <c r="H19" s="379"/>
      <c r="I19" s="22"/>
      <c r="K19" s="35"/>
      <c r="L19" s="268"/>
      <c r="M19" s="266"/>
      <c r="N19" s="266"/>
      <c r="O19" s="266"/>
      <c r="P19" s="266"/>
      <c r="Q19" s="266"/>
    </row>
    <row r="20" spans="1:27" ht="18" customHeight="1" x14ac:dyDescent="0.2">
      <c r="A20" s="33"/>
      <c r="B20" s="33"/>
      <c r="C20" s="28" t="s">
        <v>154</v>
      </c>
      <c r="D20" s="195"/>
      <c r="E20" s="378" t="s">
        <v>143</v>
      </c>
      <c r="F20" s="377"/>
      <c r="G20" s="377"/>
      <c r="H20" s="379"/>
      <c r="I20" s="22"/>
      <c r="K20" s="35"/>
      <c r="L20" s="268"/>
      <c r="M20" s="266"/>
      <c r="N20" s="266"/>
      <c r="O20" s="266"/>
      <c r="P20" s="266"/>
      <c r="Q20" s="266"/>
    </row>
    <row r="21" spans="1:27" ht="18" customHeight="1" x14ac:dyDescent="0.2">
      <c r="A21" s="22"/>
      <c r="B21" s="22"/>
      <c r="D21" s="25"/>
      <c r="E21" s="42"/>
      <c r="G21" s="38"/>
      <c r="H21" s="38"/>
      <c r="I21" s="22"/>
      <c r="J21" s="21"/>
      <c r="K21" s="35"/>
      <c r="L21" s="396"/>
      <c r="M21" s="396"/>
      <c r="N21" s="396"/>
      <c r="O21" s="396"/>
      <c r="P21" s="397"/>
      <c r="Q21" s="397"/>
    </row>
    <row r="22" spans="1:27" ht="18" customHeight="1" x14ac:dyDescent="0.2">
      <c r="A22" s="21" t="s">
        <v>28</v>
      </c>
      <c r="B22" s="59" t="s">
        <v>74</v>
      </c>
      <c r="C22" s="166" t="s">
        <v>75</v>
      </c>
      <c r="D22" s="166" t="s">
        <v>115</v>
      </c>
      <c r="E22" s="399" t="s">
        <v>142</v>
      </c>
      <c r="F22" s="399"/>
      <c r="G22" s="399"/>
      <c r="H22" s="57"/>
      <c r="I22" s="22"/>
      <c r="K22" s="35"/>
      <c r="L22" s="396"/>
      <c r="M22" s="396"/>
      <c r="N22" s="396"/>
      <c r="O22" s="396"/>
      <c r="P22" s="397"/>
      <c r="Q22" s="397"/>
    </row>
    <row r="23" spans="1:27" ht="18" customHeight="1" x14ac:dyDescent="0.2">
      <c r="A23" s="33"/>
      <c r="B23" s="33"/>
      <c r="C23" s="401" t="s">
        <v>76</v>
      </c>
      <c r="D23" s="166" t="s">
        <v>77</v>
      </c>
      <c r="E23" s="399" t="s">
        <v>116</v>
      </c>
      <c r="F23" s="399"/>
      <c r="G23" s="399"/>
      <c r="H23" s="168"/>
      <c r="I23" s="22"/>
      <c r="K23" s="35"/>
      <c r="L23" s="31"/>
      <c r="M23" s="31"/>
      <c r="N23" s="55"/>
      <c r="O23" s="19"/>
      <c r="P23" s="165"/>
      <c r="Q23" s="165"/>
      <c r="R23" s="19"/>
    </row>
    <row r="24" spans="1:27" ht="18" customHeight="1" x14ac:dyDescent="0.2">
      <c r="A24" s="24"/>
      <c r="B24" s="25"/>
      <c r="C24" s="402"/>
      <c r="D24" s="166" t="s">
        <v>78</v>
      </c>
      <c r="E24" s="399" t="s">
        <v>135</v>
      </c>
      <c r="F24" s="399"/>
      <c r="G24" s="399"/>
      <c r="H24" s="57"/>
      <c r="I24" s="22"/>
      <c r="J24" s="21"/>
      <c r="K24" s="35"/>
      <c r="L24" s="31"/>
      <c r="M24" s="31"/>
      <c r="N24" s="55"/>
      <c r="O24" s="19"/>
      <c r="P24" s="165"/>
      <c r="Q24" s="132"/>
    </row>
    <row r="25" spans="1:27" ht="18" customHeight="1" x14ac:dyDescent="0.2">
      <c r="A25" s="33"/>
      <c r="B25" s="33"/>
      <c r="C25" s="403"/>
      <c r="D25" s="166" t="s">
        <v>79</v>
      </c>
      <c r="E25" s="399" t="s">
        <v>80</v>
      </c>
      <c r="F25" s="399"/>
      <c r="G25" s="399"/>
      <c r="H25" s="168"/>
      <c r="I25" s="22"/>
      <c r="K25" s="20"/>
      <c r="L25" s="170"/>
      <c r="M25" s="132"/>
      <c r="N25" s="132"/>
      <c r="O25" s="132"/>
      <c r="P25" s="132"/>
      <c r="Q25" s="132"/>
      <c r="R25" s="19"/>
    </row>
    <row r="26" spans="1:27" ht="18" customHeight="1" x14ac:dyDescent="0.2">
      <c r="A26" s="33"/>
      <c r="B26" s="33"/>
      <c r="C26" s="303"/>
      <c r="D26" s="304"/>
      <c r="E26" s="304"/>
      <c r="F26" s="304"/>
      <c r="G26" s="304"/>
      <c r="H26" s="168"/>
      <c r="I26" s="22"/>
      <c r="K26" s="20"/>
      <c r="L26" s="170"/>
      <c r="M26" s="292"/>
      <c r="N26" s="292"/>
      <c r="O26" s="292"/>
      <c r="P26" s="292"/>
      <c r="Q26" s="292"/>
      <c r="R26" s="19"/>
    </row>
    <row r="27" spans="1:27" ht="18" customHeight="1" x14ac:dyDescent="0.2">
      <c r="A27" s="24"/>
      <c r="B27" s="25"/>
      <c r="C27" s="400" t="s">
        <v>85</v>
      </c>
      <c r="D27" s="376"/>
      <c r="E27" s="399" t="s">
        <v>142</v>
      </c>
      <c r="F27" s="399"/>
      <c r="G27" s="399"/>
      <c r="H27" s="57"/>
      <c r="I27" s="34"/>
      <c r="K27" s="35"/>
      <c r="L27" s="31"/>
      <c r="M27" s="31"/>
      <c r="N27" s="55"/>
      <c r="O27" s="19"/>
      <c r="P27" s="165"/>
      <c r="Q27" s="165"/>
    </row>
    <row r="28" spans="1:27" ht="18" customHeight="1" x14ac:dyDescent="0.2">
      <c r="A28" s="24"/>
      <c r="B28" s="24"/>
      <c r="C28" s="281" t="s">
        <v>76</v>
      </c>
      <c r="D28" s="281" t="s">
        <v>81</v>
      </c>
      <c r="E28" s="398" t="s">
        <v>86</v>
      </c>
      <c r="F28" s="398"/>
      <c r="G28" s="398"/>
      <c r="H28" s="38"/>
      <c r="I28" s="34"/>
      <c r="J28" s="19"/>
      <c r="K28" s="30"/>
      <c r="L28" s="31"/>
      <c r="M28" s="31"/>
      <c r="N28" s="55"/>
      <c r="O28" s="19"/>
      <c r="P28" s="165"/>
      <c r="Q28" s="165"/>
    </row>
    <row r="29" spans="1:27" ht="18" customHeight="1" x14ac:dyDescent="0.2">
      <c r="B29" s="21"/>
      <c r="C29" s="31"/>
      <c r="D29" s="31"/>
      <c r="E29" s="392"/>
      <c r="F29" s="392"/>
      <c r="G29" s="392"/>
      <c r="I29" s="34"/>
      <c r="K29" s="20"/>
      <c r="Q29" s="165"/>
      <c r="T29" s="19"/>
    </row>
    <row r="30" spans="1:27" ht="18" customHeight="1" x14ac:dyDescent="0.2">
      <c r="A30" s="68" t="s">
        <v>29</v>
      </c>
      <c r="B30" s="25" t="s">
        <v>56</v>
      </c>
      <c r="C30" s="173" t="s">
        <v>15</v>
      </c>
      <c r="D30" s="29"/>
      <c r="E30" s="41" t="s">
        <v>13</v>
      </c>
      <c r="F30" s="43"/>
      <c r="G30" s="262" t="s">
        <v>161</v>
      </c>
      <c r="H30" s="164"/>
      <c r="I30" s="34"/>
      <c r="K30" s="278"/>
      <c r="L30" s="278"/>
      <c r="M30" s="278"/>
      <c r="N30" s="278"/>
      <c r="O30" s="278"/>
      <c r="P30" s="278"/>
      <c r="Q30" s="278"/>
      <c r="R30" s="278"/>
      <c r="S30" s="278"/>
      <c r="T30" s="278"/>
      <c r="U30" s="278"/>
      <c r="V30" s="278"/>
    </row>
    <row r="31" spans="1:27" ht="18" customHeight="1" x14ac:dyDescent="0.2">
      <c r="I31" s="34"/>
      <c r="K31" s="278"/>
      <c r="L31" s="278"/>
      <c r="M31" s="278"/>
      <c r="N31" s="278"/>
      <c r="O31" s="278"/>
      <c r="P31" s="278"/>
      <c r="Q31" s="278"/>
      <c r="R31" s="278"/>
      <c r="S31" s="278"/>
      <c r="T31" s="278"/>
      <c r="U31" s="278"/>
      <c r="V31" s="278"/>
      <c r="W31" s="19"/>
      <c r="X31" s="19"/>
      <c r="Y31" s="19"/>
      <c r="Z31" s="19"/>
      <c r="AA31" s="19"/>
    </row>
    <row r="32" spans="1:27" ht="18" customHeight="1" x14ac:dyDescent="0.2">
      <c r="C32" s="173" t="s">
        <v>57</v>
      </c>
      <c r="D32" s="167"/>
      <c r="E32" s="167" t="s">
        <v>16</v>
      </c>
      <c r="F32" s="43"/>
      <c r="G32" s="262" t="s">
        <v>162</v>
      </c>
      <c r="H32" s="264"/>
      <c r="I32" s="34"/>
      <c r="K32" s="278"/>
      <c r="L32" s="278"/>
      <c r="M32" s="278"/>
      <c r="N32" s="278"/>
      <c r="O32" s="278"/>
      <c r="P32" s="278"/>
      <c r="Q32" s="278"/>
      <c r="R32" s="278"/>
      <c r="S32" s="278"/>
      <c r="T32" s="278"/>
      <c r="U32" s="278"/>
      <c r="V32" s="278"/>
      <c r="W32" s="19"/>
      <c r="X32" s="19"/>
      <c r="Y32" s="19"/>
      <c r="Z32" s="19"/>
      <c r="AA32" s="19"/>
    </row>
    <row r="33" spans="1:27" ht="18" customHeight="1" x14ac:dyDescent="0.2">
      <c r="C33" s="173" t="s">
        <v>57</v>
      </c>
      <c r="D33" s="167"/>
      <c r="E33" s="167" t="s">
        <v>16</v>
      </c>
      <c r="F33" s="43"/>
      <c r="G33" s="262" t="s">
        <v>163</v>
      </c>
      <c r="H33" s="264"/>
      <c r="I33" s="34"/>
      <c r="K33" s="278"/>
      <c r="L33" s="278"/>
      <c r="M33" s="278"/>
      <c r="N33" s="278"/>
      <c r="O33" s="278"/>
      <c r="P33" s="278"/>
      <c r="Q33" s="278"/>
      <c r="R33" s="278"/>
      <c r="S33" s="278"/>
      <c r="T33" s="278"/>
      <c r="U33" s="278"/>
      <c r="V33" s="278"/>
      <c r="W33" s="19"/>
      <c r="X33" s="19"/>
      <c r="Y33" s="19"/>
      <c r="Z33" s="19"/>
      <c r="AA33" s="19"/>
    </row>
    <row r="34" spans="1:27" ht="18" customHeight="1" x14ac:dyDescent="0.2">
      <c r="C34" s="173" t="s">
        <v>167</v>
      </c>
      <c r="D34" s="167"/>
      <c r="E34" s="167" t="s">
        <v>16</v>
      </c>
      <c r="F34" s="43"/>
      <c r="G34" s="262" t="s">
        <v>164</v>
      </c>
      <c r="H34" s="264"/>
      <c r="I34" s="34"/>
      <c r="K34" s="278"/>
      <c r="L34" s="278"/>
      <c r="M34" s="278"/>
      <c r="N34" s="278"/>
      <c r="O34" s="278"/>
      <c r="P34" s="278"/>
      <c r="Q34" s="278"/>
      <c r="R34" s="278"/>
      <c r="S34" s="278"/>
      <c r="T34" s="278"/>
      <c r="U34" s="278"/>
      <c r="V34" s="278"/>
      <c r="AA34" s="19"/>
    </row>
    <row r="35" spans="1:27" ht="18" customHeight="1" x14ac:dyDescent="0.2">
      <c r="A35" s="24"/>
      <c r="B35" s="24"/>
      <c r="C35" s="173" t="s">
        <v>58</v>
      </c>
      <c r="D35" s="167"/>
      <c r="E35" s="167" t="s">
        <v>16</v>
      </c>
      <c r="F35" s="43"/>
      <c r="G35" s="262" t="s">
        <v>165</v>
      </c>
      <c r="H35" s="264"/>
      <c r="I35" s="34"/>
      <c r="K35" s="278"/>
      <c r="L35" s="278"/>
      <c r="M35" s="278"/>
      <c r="N35" s="278"/>
      <c r="O35" s="278"/>
      <c r="P35" s="278"/>
      <c r="Q35" s="278"/>
      <c r="R35" s="278"/>
      <c r="S35" s="278"/>
      <c r="T35" s="278"/>
      <c r="U35" s="278"/>
      <c r="V35" s="278"/>
      <c r="AA35" s="19"/>
    </row>
    <row r="36" spans="1:27" ht="18" customHeight="1" x14ac:dyDescent="0.2">
      <c r="A36" s="24"/>
      <c r="B36" s="24"/>
      <c r="C36" s="173" t="s">
        <v>58</v>
      </c>
      <c r="D36" s="167"/>
      <c r="E36" s="167" t="s">
        <v>16</v>
      </c>
      <c r="F36" s="43"/>
      <c r="G36" s="262" t="s">
        <v>166</v>
      </c>
      <c r="H36" s="264"/>
      <c r="I36" s="34"/>
      <c r="K36" s="278"/>
      <c r="L36" s="278"/>
      <c r="M36" s="278"/>
      <c r="N36" s="278"/>
      <c r="O36" s="278"/>
      <c r="P36" s="278"/>
      <c r="Q36" s="278"/>
      <c r="R36" s="278"/>
      <c r="S36" s="278"/>
      <c r="T36" s="278"/>
      <c r="U36" s="278"/>
      <c r="V36" s="278"/>
      <c r="AA36" s="19"/>
    </row>
    <row r="37" spans="1:27" ht="18" customHeight="1" x14ac:dyDescent="0.2">
      <c r="A37" s="24"/>
      <c r="B37" s="24"/>
      <c r="C37" s="173" t="s">
        <v>168</v>
      </c>
      <c r="D37" s="179" t="s">
        <v>17</v>
      </c>
      <c r="E37" s="179" t="s">
        <v>18</v>
      </c>
      <c r="F37" s="377" t="s">
        <v>169</v>
      </c>
      <c r="G37" s="377"/>
      <c r="H37" s="379"/>
      <c r="I37" s="34"/>
      <c r="K37" s="278"/>
      <c r="L37" s="278"/>
      <c r="M37" s="278"/>
      <c r="N37" s="278"/>
      <c r="O37" s="278"/>
      <c r="P37" s="278"/>
      <c r="Q37" s="278"/>
      <c r="R37" s="278"/>
      <c r="S37" s="278"/>
      <c r="T37" s="278"/>
      <c r="U37" s="278"/>
      <c r="V37" s="278"/>
      <c r="AA37" s="19"/>
    </row>
    <row r="38" spans="1:27" ht="18" customHeight="1" x14ac:dyDescent="0.2">
      <c r="A38" s="24"/>
      <c r="B38" s="24"/>
      <c r="C38" s="173" t="s">
        <v>181</v>
      </c>
      <c r="D38" s="179" t="s">
        <v>17</v>
      </c>
      <c r="E38" s="179" t="s">
        <v>18</v>
      </c>
      <c r="F38" s="377" t="s">
        <v>170</v>
      </c>
      <c r="G38" s="377"/>
      <c r="H38" s="379"/>
      <c r="I38" s="34"/>
      <c r="K38" s="278"/>
      <c r="L38" s="278"/>
      <c r="M38" s="278"/>
      <c r="N38" s="278"/>
      <c r="O38" s="278"/>
      <c r="P38" s="278"/>
      <c r="Q38" s="278"/>
      <c r="R38" s="278"/>
      <c r="S38" s="278"/>
      <c r="T38" s="278"/>
      <c r="U38" s="278"/>
      <c r="V38" s="278"/>
      <c r="AA38" s="19"/>
    </row>
    <row r="39" spans="1:27" ht="18" customHeight="1" x14ac:dyDescent="0.2">
      <c r="A39" s="24"/>
      <c r="B39" s="24"/>
      <c r="C39" s="173" t="s">
        <v>182</v>
      </c>
      <c r="D39" s="179" t="s">
        <v>17</v>
      </c>
      <c r="E39" s="179" t="s">
        <v>18</v>
      </c>
      <c r="F39" s="377" t="s">
        <v>171</v>
      </c>
      <c r="G39" s="377"/>
      <c r="H39" s="379"/>
      <c r="I39" s="34"/>
      <c r="K39" s="278"/>
      <c r="L39" s="278"/>
      <c r="M39" s="278"/>
      <c r="N39" s="278"/>
      <c r="O39" s="278"/>
      <c r="P39" s="278"/>
      <c r="Q39" s="278"/>
      <c r="R39" s="278"/>
      <c r="S39" s="278"/>
      <c r="T39" s="278"/>
      <c r="U39" s="278"/>
      <c r="V39" s="278"/>
      <c r="AA39" s="19"/>
    </row>
    <row r="40" spans="1:27" ht="18" customHeight="1" x14ac:dyDescent="0.2">
      <c r="A40" s="24"/>
      <c r="B40" s="24"/>
      <c r="C40" s="173" t="s">
        <v>183</v>
      </c>
      <c r="D40" s="179" t="s">
        <v>17</v>
      </c>
      <c r="E40" s="179" t="s">
        <v>18</v>
      </c>
      <c r="F40" s="377" t="s">
        <v>172</v>
      </c>
      <c r="G40" s="377"/>
      <c r="H40" s="379"/>
      <c r="I40" s="34"/>
      <c r="K40" s="278"/>
      <c r="L40" s="278"/>
      <c r="M40" s="278"/>
      <c r="N40" s="278"/>
      <c r="O40" s="278"/>
      <c r="P40" s="278"/>
      <c r="Q40" s="278"/>
      <c r="R40" s="278"/>
      <c r="S40" s="278"/>
      <c r="T40" s="278"/>
      <c r="U40" s="278"/>
      <c r="V40" s="278"/>
      <c r="AA40" s="19"/>
    </row>
    <row r="41" spans="1:27" ht="18" customHeight="1" x14ac:dyDescent="0.2">
      <c r="A41" s="24"/>
      <c r="B41" s="24"/>
      <c r="C41" s="173" t="s">
        <v>184</v>
      </c>
      <c r="D41" s="179" t="s">
        <v>17</v>
      </c>
      <c r="E41" s="179" t="s">
        <v>18</v>
      </c>
      <c r="F41" s="377" t="s">
        <v>173</v>
      </c>
      <c r="G41" s="377"/>
      <c r="H41" s="379"/>
      <c r="I41" s="34"/>
      <c r="K41" s="278"/>
      <c r="L41" s="278"/>
      <c r="M41" s="278"/>
      <c r="N41" s="278"/>
      <c r="O41" s="278"/>
      <c r="P41" s="278"/>
      <c r="Q41" s="278"/>
      <c r="R41" s="278"/>
      <c r="S41" s="278"/>
      <c r="T41" s="278"/>
      <c r="U41" s="278"/>
      <c r="V41" s="278"/>
      <c r="AA41" s="19"/>
    </row>
    <row r="42" spans="1:27" ht="18" customHeight="1" x14ac:dyDescent="0.2">
      <c r="A42" s="24"/>
      <c r="B42" s="25"/>
      <c r="C42" s="173" t="s">
        <v>185</v>
      </c>
      <c r="D42" s="167" t="s">
        <v>17</v>
      </c>
      <c r="E42" s="167" t="s">
        <v>82</v>
      </c>
      <c r="F42" s="377" t="s">
        <v>174</v>
      </c>
      <c r="G42" s="377"/>
      <c r="H42" s="379"/>
      <c r="I42" s="34"/>
      <c r="K42" s="35"/>
      <c r="L42" s="57"/>
      <c r="M42" s="57"/>
      <c r="O42" s="21"/>
      <c r="P42" s="20"/>
      <c r="Q42" s="20"/>
      <c r="AA42" s="19"/>
    </row>
    <row r="43" spans="1:27" ht="18" customHeight="1" x14ac:dyDescent="0.2">
      <c r="A43" s="22"/>
      <c r="B43" s="24"/>
      <c r="C43" s="173" t="s">
        <v>186</v>
      </c>
      <c r="D43" s="167" t="s">
        <v>17</v>
      </c>
      <c r="E43" s="167" t="s">
        <v>82</v>
      </c>
      <c r="F43" s="43"/>
      <c r="G43" s="262" t="s">
        <v>175</v>
      </c>
      <c r="H43" s="264"/>
      <c r="I43" s="34"/>
      <c r="K43" s="35"/>
      <c r="L43" s="35"/>
      <c r="M43" s="35"/>
      <c r="N43" s="21"/>
      <c r="O43" s="20"/>
      <c r="P43" s="20"/>
      <c r="Q43" s="20"/>
      <c r="S43" s="27"/>
      <c r="AA43" s="56"/>
    </row>
    <row r="44" spans="1:27" ht="18" customHeight="1" x14ac:dyDescent="0.2">
      <c r="A44" s="24"/>
      <c r="B44" s="22"/>
      <c r="C44" s="173" t="s">
        <v>187</v>
      </c>
      <c r="D44" s="60"/>
      <c r="E44" s="60" t="s">
        <v>83</v>
      </c>
      <c r="F44" s="60"/>
      <c r="G44" s="60"/>
      <c r="H44" s="61"/>
      <c r="I44" s="34"/>
      <c r="K44" s="35"/>
      <c r="L44" s="19"/>
      <c r="M44" s="35"/>
      <c r="N44" s="20"/>
      <c r="O44" s="20"/>
      <c r="P44" s="20"/>
      <c r="Q44" s="20"/>
      <c r="S44" s="24"/>
      <c r="AA44" s="56"/>
    </row>
    <row r="45" spans="1:27" ht="18" customHeight="1" x14ac:dyDescent="0.2">
      <c r="A45" s="24"/>
      <c r="B45" s="24"/>
      <c r="C45" s="174" t="s">
        <v>188</v>
      </c>
      <c r="D45" s="179" t="s">
        <v>59</v>
      </c>
      <c r="E45" s="179" t="s">
        <v>8</v>
      </c>
      <c r="F45" s="43"/>
      <c r="G45" s="179" t="s">
        <v>60</v>
      </c>
      <c r="H45" s="180"/>
      <c r="I45" s="34"/>
      <c r="K45" s="20"/>
      <c r="L45" s="20"/>
      <c r="M45" s="20"/>
      <c r="N45" s="20"/>
      <c r="O45" s="20"/>
      <c r="P45" s="20"/>
      <c r="Q45" s="20"/>
      <c r="S45" s="24"/>
      <c r="AA45" s="56"/>
    </row>
    <row r="46" spans="1:27" ht="18" customHeight="1" x14ac:dyDescent="0.2">
      <c r="A46" s="24"/>
      <c r="B46" s="24"/>
      <c r="C46" s="174" t="s">
        <v>19</v>
      </c>
      <c r="D46" s="376" t="s">
        <v>20</v>
      </c>
      <c r="E46" s="376"/>
      <c r="F46" s="376"/>
      <c r="G46" s="377" t="s">
        <v>176</v>
      </c>
      <c r="H46" s="379"/>
      <c r="I46" s="34"/>
      <c r="K46" s="20"/>
      <c r="L46" s="20"/>
      <c r="M46" s="20"/>
      <c r="N46" s="20"/>
      <c r="O46" s="20"/>
      <c r="P46" s="20"/>
      <c r="Q46" s="20"/>
      <c r="S46" s="24"/>
      <c r="AA46" s="56"/>
    </row>
    <row r="47" spans="1:27" ht="18" customHeight="1" x14ac:dyDescent="0.2">
      <c r="A47" s="24"/>
      <c r="B47" s="24"/>
      <c r="C47" s="174" t="s">
        <v>19</v>
      </c>
      <c r="D47" s="376" t="s">
        <v>61</v>
      </c>
      <c r="E47" s="376"/>
      <c r="F47" s="376"/>
      <c r="G47" s="377" t="s">
        <v>177</v>
      </c>
      <c r="H47" s="379"/>
      <c r="I47" s="34"/>
      <c r="K47" s="20"/>
      <c r="L47" s="20"/>
      <c r="M47" s="20"/>
      <c r="N47" s="20"/>
      <c r="O47" s="20"/>
      <c r="P47" s="20"/>
      <c r="Q47" s="20"/>
      <c r="S47" s="22"/>
      <c r="AA47" s="56"/>
    </row>
    <row r="48" spans="1:27" ht="18" customHeight="1" x14ac:dyDescent="0.2">
      <c r="A48" s="24"/>
      <c r="B48" s="24"/>
      <c r="C48" s="174" t="s">
        <v>19</v>
      </c>
      <c r="D48" s="376" t="s">
        <v>33</v>
      </c>
      <c r="E48" s="376"/>
      <c r="F48" s="376"/>
      <c r="G48" s="377" t="s">
        <v>178</v>
      </c>
      <c r="H48" s="379"/>
      <c r="I48" s="34"/>
      <c r="K48" s="20"/>
      <c r="L48" s="20"/>
      <c r="M48" s="20"/>
      <c r="N48" s="20"/>
      <c r="O48" s="20"/>
      <c r="P48" s="20"/>
      <c r="Q48" s="20"/>
      <c r="S48" s="24"/>
      <c r="T48" s="31"/>
      <c r="U48" s="31"/>
      <c r="V48" s="31"/>
      <c r="W48" s="55"/>
      <c r="X48" s="19"/>
      <c r="Y48" s="397"/>
      <c r="Z48" s="397"/>
      <c r="AA48" s="56"/>
    </row>
    <row r="49" spans="1:27" ht="18" customHeight="1" x14ac:dyDescent="0.2">
      <c r="A49" s="24"/>
      <c r="B49" s="24"/>
      <c r="C49" s="174" t="s">
        <v>19</v>
      </c>
      <c r="D49" s="376" t="s">
        <v>62</v>
      </c>
      <c r="E49" s="376"/>
      <c r="F49" s="376"/>
      <c r="G49" s="377" t="s">
        <v>179</v>
      </c>
      <c r="H49" s="379"/>
      <c r="I49" s="34"/>
      <c r="K49" s="20"/>
      <c r="L49" s="20"/>
      <c r="M49" s="20"/>
      <c r="N49" s="20"/>
      <c r="O49" s="20"/>
      <c r="P49" s="20"/>
      <c r="Q49" s="20"/>
      <c r="S49" s="24"/>
      <c r="T49" s="32"/>
      <c r="U49" s="31"/>
      <c r="V49" s="31"/>
      <c r="W49" s="55"/>
      <c r="X49" s="19"/>
      <c r="Y49" s="397"/>
      <c r="Z49" s="397"/>
      <c r="AA49" s="56"/>
    </row>
    <row r="50" spans="1:27" ht="18" customHeight="1" x14ac:dyDescent="0.2">
      <c r="A50" s="24"/>
      <c r="B50" s="24"/>
      <c r="C50" s="174" t="s">
        <v>19</v>
      </c>
      <c r="D50" s="376" t="s">
        <v>214</v>
      </c>
      <c r="E50" s="376"/>
      <c r="F50" s="376"/>
      <c r="G50" s="377" t="s">
        <v>180</v>
      </c>
      <c r="H50" s="379"/>
      <c r="I50" s="34"/>
      <c r="K50" s="20"/>
      <c r="L50" s="20"/>
      <c r="M50" s="20"/>
      <c r="N50" s="20"/>
      <c r="O50" s="20"/>
      <c r="P50" s="20"/>
      <c r="Q50" s="20"/>
      <c r="S50" s="24"/>
      <c r="T50" s="32"/>
      <c r="U50" s="31"/>
      <c r="V50" s="31"/>
      <c r="W50" s="55"/>
      <c r="X50" s="19"/>
      <c r="Y50" s="397"/>
      <c r="Z50" s="397"/>
      <c r="AA50" s="56"/>
    </row>
    <row r="51" spans="1:27" ht="18" customHeight="1" x14ac:dyDescent="0.2">
      <c r="A51" s="24"/>
      <c r="B51" s="24"/>
      <c r="I51" s="34"/>
      <c r="K51" s="20"/>
      <c r="L51" s="20"/>
      <c r="M51" s="20"/>
      <c r="N51" s="20"/>
      <c r="O51" s="20"/>
      <c r="P51" s="20"/>
      <c r="Q51" s="20"/>
      <c r="S51" s="24"/>
      <c r="T51" s="32"/>
      <c r="U51" s="31"/>
      <c r="V51" s="31"/>
      <c r="W51" s="55"/>
      <c r="X51" s="19"/>
      <c r="Y51" s="397"/>
      <c r="Z51" s="397"/>
      <c r="AA51" s="56"/>
    </row>
    <row r="52" spans="1:27" ht="18" customHeight="1" x14ac:dyDescent="0.2">
      <c r="A52" s="21" t="s">
        <v>29</v>
      </c>
      <c r="B52" s="31" t="s">
        <v>14</v>
      </c>
      <c r="C52" s="306" t="s">
        <v>213</v>
      </c>
      <c r="D52" s="307"/>
      <c r="E52" s="308" t="s">
        <v>211</v>
      </c>
      <c r="F52" s="307"/>
      <c r="G52" s="308" t="s">
        <v>212</v>
      </c>
      <c r="H52" s="293"/>
      <c r="I52" s="34"/>
      <c r="K52" s="20"/>
      <c r="L52" s="20"/>
      <c r="M52" s="20"/>
      <c r="N52" s="20"/>
      <c r="O52" s="20"/>
      <c r="P52" s="20"/>
      <c r="Q52" s="20"/>
      <c r="S52" s="24"/>
      <c r="T52" s="32"/>
      <c r="U52" s="31"/>
      <c r="V52" s="31"/>
      <c r="W52" s="55"/>
      <c r="X52" s="19"/>
      <c r="Y52" s="291"/>
      <c r="Z52" s="291"/>
      <c r="AA52" s="56"/>
    </row>
    <row r="53" spans="1:27" ht="18" customHeight="1" x14ac:dyDescent="0.2">
      <c r="A53" s="21"/>
      <c r="B53" s="31"/>
      <c r="C53" s="174" t="s">
        <v>9</v>
      </c>
      <c r="D53" s="222" t="s">
        <v>34</v>
      </c>
      <c r="E53" s="222" t="s">
        <v>21</v>
      </c>
      <c r="F53" s="43"/>
      <c r="G53" s="262" t="s">
        <v>189</v>
      </c>
      <c r="H53" s="219"/>
      <c r="I53" s="34"/>
      <c r="K53" s="20"/>
      <c r="L53" s="20"/>
      <c r="M53" s="20"/>
      <c r="N53" s="20"/>
      <c r="O53" s="20"/>
      <c r="P53" s="20"/>
      <c r="Q53" s="20"/>
      <c r="S53" s="24"/>
      <c r="T53" s="32"/>
      <c r="U53" s="31"/>
      <c r="V53" s="31"/>
      <c r="W53" s="55"/>
      <c r="X53" s="19"/>
      <c r="Y53" s="397"/>
      <c r="Z53" s="397"/>
      <c r="AA53" s="56"/>
    </row>
    <row r="54" spans="1:27" ht="18" customHeight="1" x14ac:dyDescent="0.2">
      <c r="A54" s="24"/>
      <c r="B54" s="32"/>
      <c r="C54" s="174" t="s">
        <v>9</v>
      </c>
      <c r="D54" s="222" t="s">
        <v>34</v>
      </c>
      <c r="E54" s="222" t="s">
        <v>21</v>
      </c>
      <c r="F54" s="43"/>
      <c r="G54" s="262" t="s">
        <v>180</v>
      </c>
      <c r="H54" s="219"/>
      <c r="I54" s="34"/>
      <c r="Q54" s="20"/>
      <c r="S54" s="24"/>
      <c r="T54" s="32"/>
      <c r="U54" s="31"/>
      <c r="V54" s="31"/>
      <c r="W54" s="55"/>
      <c r="X54" s="19"/>
      <c r="Y54" s="397"/>
      <c r="Z54" s="397"/>
      <c r="AA54" s="56"/>
    </row>
    <row r="55" spans="1:27" ht="18" customHeight="1" x14ac:dyDescent="0.2">
      <c r="A55" s="24"/>
      <c r="B55" s="32"/>
      <c r="C55" s="174" t="s">
        <v>9</v>
      </c>
      <c r="D55" s="222" t="s">
        <v>34</v>
      </c>
      <c r="E55" s="222" t="s">
        <v>21</v>
      </c>
      <c r="F55" s="43"/>
      <c r="G55" s="262" t="s">
        <v>193</v>
      </c>
      <c r="H55" s="219"/>
      <c r="I55" s="34"/>
      <c r="Q55" s="20"/>
      <c r="S55" s="37"/>
      <c r="T55" s="58"/>
      <c r="U55" s="31"/>
      <c r="V55" s="31"/>
      <c r="W55" s="55"/>
      <c r="X55" s="19"/>
      <c r="Y55" s="397"/>
      <c r="Z55" s="397"/>
      <c r="AA55" s="56"/>
    </row>
    <row r="56" spans="1:27" ht="18" customHeight="1" x14ac:dyDescent="0.2">
      <c r="A56" s="24"/>
      <c r="B56" s="32"/>
      <c r="C56" s="174" t="s">
        <v>9</v>
      </c>
      <c r="D56" s="222" t="s">
        <v>34</v>
      </c>
      <c r="E56" s="222" t="s">
        <v>21</v>
      </c>
      <c r="F56" s="43"/>
      <c r="G56" s="262" t="s">
        <v>194</v>
      </c>
      <c r="H56" s="219"/>
      <c r="Q56" s="20"/>
    </row>
    <row r="57" spans="1:27" ht="18" customHeight="1" x14ac:dyDescent="0.2">
      <c r="A57" s="24"/>
      <c r="B57" s="32"/>
      <c r="C57" s="174" t="s">
        <v>9</v>
      </c>
      <c r="D57" s="262" t="s">
        <v>195</v>
      </c>
      <c r="E57" s="305" t="s">
        <v>207</v>
      </c>
      <c r="F57" s="43"/>
      <c r="G57" s="262" t="s">
        <v>194</v>
      </c>
      <c r="H57" s="263"/>
      <c r="Q57" s="20"/>
    </row>
    <row r="58" spans="1:27" ht="18" customHeight="1" x14ac:dyDescent="0.2">
      <c r="B58" s="19"/>
      <c r="C58" s="55"/>
      <c r="D58" s="171"/>
      <c r="E58" s="171"/>
      <c r="F58" s="171"/>
      <c r="G58" s="225"/>
      <c r="H58" s="225"/>
      <c r="Q58" s="20"/>
    </row>
    <row r="59" spans="1:27" ht="18" customHeight="1" x14ac:dyDescent="0.2">
      <c r="A59" s="21" t="s">
        <v>70</v>
      </c>
      <c r="B59" s="35" t="s">
        <v>22</v>
      </c>
      <c r="C59" s="368" t="s">
        <v>23</v>
      </c>
      <c r="D59" s="370" t="s">
        <v>231</v>
      </c>
      <c r="E59" s="371"/>
      <c r="F59" s="371"/>
      <c r="G59" s="371"/>
      <c r="H59" s="372"/>
      <c r="Q59" s="20"/>
    </row>
    <row r="60" spans="1:27" ht="18" customHeight="1" x14ac:dyDescent="0.2">
      <c r="A60" s="18"/>
      <c r="B60" s="19"/>
      <c r="C60" s="369"/>
      <c r="D60" s="373" t="s">
        <v>196</v>
      </c>
      <c r="E60" s="374"/>
      <c r="F60" s="374"/>
      <c r="G60" s="374"/>
      <c r="H60" s="375"/>
      <c r="Q60" s="20"/>
    </row>
    <row r="61" spans="1:27" ht="14" x14ac:dyDescent="0.2">
      <c r="B61" s="19"/>
      <c r="C61" s="177" t="s">
        <v>24</v>
      </c>
      <c r="D61" s="223" t="s">
        <v>25</v>
      </c>
      <c r="E61" s="223" t="s">
        <v>63</v>
      </c>
      <c r="F61" s="223"/>
      <c r="G61" s="223"/>
      <c r="H61" s="224"/>
    </row>
    <row r="62" spans="1:27" ht="14" x14ac:dyDescent="0.2">
      <c r="B62" s="35"/>
      <c r="C62" s="382" t="s">
        <v>118</v>
      </c>
      <c r="D62" s="383"/>
      <c r="E62" s="223"/>
      <c r="F62" s="223"/>
      <c r="G62" s="384" t="s">
        <v>121</v>
      </c>
      <c r="H62" s="385"/>
    </row>
    <row r="63" spans="1:27" ht="14" x14ac:dyDescent="0.2">
      <c r="B63" s="35"/>
      <c r="C63" s="382" t="s">
        <v>119</v>
      </c>
      <c r="D63" s="383"/>
      <c r="E63" s="175"/>
      <c r="F63" s="175"/>
      <c r="G63" s="41" t="s">
        <v>120</v>
      </c>
      <c r="H63" s="176"/>
    </row>
    <row r="64" spans="1:27" ht="14" x14ac:dyDescent="0.2">
      <c r="B64" s="35"/>
      <c r="C64" s="178" t="s">
        <v>26</v>
      </c>
      <c r="D64" s="41" t="s">
        <v>190</v>
      </c>
      <c r="E64" s="41"/>
      <c r="F64" s="175"/>
      <c r="G64" s="175"/>
      <c r="H64" s="224"/>
    </row>
    <row r="65" spans="1:8" ht="14" x14ac:dyDescent="0.2">
      <c r="B65" s="35"/>
      <c r="C65" s="386" t="s">
        <v>110</v>
      </c>
      <c r="D65" s="227" t="s">
        <v>111</v>
      </c>
      <c r="E65" s="376" t="s">
        <v>117</v>
      </c>
      <c r="F65" s="376"/>
      <c r="G65" s="376"/>
      <c r="H65" s="389"/>
    </row>
    <row r="66" spans="1:8" ht="14" x14ac:dyDescent="0.2">
      <c r="A66" s="36"/>
      <c r="B66" s="19"/>
      <c r="C66" s="387"/>
      <c r="D66" s="227" t="s">
        <v>112</v>
      </c>
      <c r="E66" s="390" t="s">
        <v>232</v>
      </c>
      <c r="F66" s="390"/>
      <c r="G66" s="390"/>
      <c r="H66" s="391"/>
    </row>
    <row r="67" spans="1:8" ht="14" x14ac:dyDescent="0.2">
      <c r="B67" s="35"/>
      <c r="C67" s="388"/>
      <c r="D67" s="169" t="s">
        <v>113</v>
      </c>
      <c r="E67" s="377" t="s">
        <v>114</v>
      </c>
      <c r="F67" s="377"/>
      <c r="G67" s="377"/>
      <c r="H67" s="379"/>
    </row>
    <row r="68" spans="1:8" ht="14" x14ac:dyDescent="0.2">
      <c r="A68" s="21"/>
      <c r="B68" s="35"/>
      <c r="C68" s="35"/>
      <c r="D68" s="172"/>
      <c r="E68" s="172"/>
      <c r="F68" s="172"/>
      <c r="G68" s="172"/>
      <c r="H68" s="226"/>
    </row>
    <row r="69" spans="1:8" ht="14" x14ac:dyDescent="0.2">
      <c r="A69" s="21" t="s">
        <v>126</v>
      </c>
      <c r="B69" s="35" t="s">
        <v>64</v>
      </c>
      <c r="C69" s="380" t="s">
        <v>65</v>
      </c>
      <c r="D69" s="381"/>
      <c r="E69" s="377" t="s">
        <v>13</v>
      </c>
      <c r="F69" s="377"/>
      <c r="G69" s="377" t="s">
        <v>191</v>
      </c>
      <c r="H69" s="379"/>
    </row>
    <row r="70" spans="1:8" ht="14" x14ac:dyDescent="0.2">
      <c r="B70" s="35"/>
      <c r="C70" s="380" t="s">
        <v>66</v>
      </c>
      <c r="D70" s="381"/>
      <c r="E70" s="377" t="s">
        <v>13</v>
      </c>
      <c r="F70" s="377"/>
      <c r="G70" s="377" t="s">
        <v>192</v>
      </c>
      <c r="H70" s="379"/>
    </row>
    <row r="71" spans="1:8" ht="14" x14ac:dyDescent="0.2">
      <c r="B71" s="35"/>
      <c r="C71" s="31"/>
      <c r="D71" s="31"/>
      <c r="E71" s="55"/>
      <c r="F71" s="19"/>
      <c r="G71" s="225"/>
      <c r="H71" s="225"/>
    </row>
    <row r="72" spans="1:8" ht="14" x14ac:dyDescent="0.2">
      <c r="A72" s="21"/>
      <c r="B72" s="35"/>
      <c r="C72" s="31"/>
      <c r="D72" s="31"/>
      <c r="E72" s="55"/>
      <c r="F72" s="19"/>
      <c r="G72" s="225"/>
      <c r="H72" s="226"/>
    </row>
    <row r="73" spans="1:8" ht="14" x14ac:dyDescent="0.2">
      <c r="B73" s="20" t="s">
        <v>35</v>
      </c>
      <c r="C73" s="170"/>
      <c r="D73" s="226"/>
      <c r="E73" s="226"/>
      <c r="F73" s="226"/>
      <c r="G73" s="226"/>
      <c r="H73" s="226"/>
    </row>
    <row r="74" spans="1:8" ht="14" x14ac:dyDescent="0.2">
      <c r="B74" s="35"/>
      <c r="C74" s="31"/>
      <c r="D74" s="31"/>
      <c r="E74" s="55"/>
      <c r="F74" s="19"/>
      <c r="G74" s="225"/>
      <c r="H74" s="225"/>
    </row>
    <row r="75" spans="1:8" ht="14" x14ac:dyDescent="0.2">
      <c r="A75" s="19"/>
      <c r="B75" s="221"/>
      <c r="C75" s="31"/>
      <c r="D75" s="31"/>
      <c r="E75" s="55"/>
      <c r="F75" s="19"/>
      <c r="G75" s="225"/>
      <c r="H75" s="225"/>
    </row>
    <row r="76" spans="1:8" ht="14" x14ac:dyDescent="0.2">
      <c r="B76" s="20"/>
      <c r="D76" s="20"/>
      <c r="F76" s="21"/>
      <c r="G76" s="20"/>
      <c r="H76" s="39"/>
    </row>
    <row r="77" spans="1:8" ht="14" x14ac:dyDescent="0.2">
      <c r="B77" s="20"/>
      <c r="H77" s="225"/>
    </row>
    <row r="78" spans="1:8" ht="14" x14ac:dyDescent="0.2">
      <c r="H78" s="20"/>
    </row>
    <row r="79" spans="1:8" ht="14" x14ac:dyDescent="0.2">
      <c r="B79" s="20"/>
      <c r="C79" s="20"/>
      <c r="D79" s="20"/>
      <c r="F79" s="21"/>
      <c r="G79" s="20"/>
      <c r="H79" s="20"/>
    </row>
    <row r="80" spans="1:8" ht="14" x14ac:dyDescent="0.2">
      <c r="B80" s="20"/>
      <c r="C80" s="20"/>
      <c r="D80" s="20"/>
      <c r="F80" s="21"/>
      <c r="G80" s="20"/>
      <c r="H80" s="20"/>
    </row>
    <row r="81" spans="2:8" ht="14" x14ac:dyDescent="0.2">
      <c r="B81" s="20"/>
      <c r="C81" s="20"/>
      <c r="D81" s="20"/>
      <c r="F81" s="21"/>
      <c r="G81" s="20"/>
      <c r="H81" s="20"/>
    </row>
    <row r="82" spans="2:8" ht="14" x14ac:dyDescent="0.2">
      <c r="B82" s="20"/>
      <c r="C82" s="20"/>
      <c r="D82" s="20"/>
      <c r="F82" s="21"/>
      <c r="G82" s="20"/>
      <c r="H82" s="20"/>
    </row>
    <row r="83" spans="2:8" ht="14" x14ac:dyDescent="0.2">
      <c r="B83" s="20"/>
      <c r="C83" s="20"/>
      <c r="D83" s="20"/>
      <c r="F83" s="21"/>
      <c r="G83" s="20"/>
      <c r="H83" s="20"/>
    </row>
    <row r="84" spans="2:8" ht="14" x14ac:dyDescent="0.2">
      <c r="B84" s="35"/>
      <c r="C84" s="35"/>
      <c r="D84" s="35"/>
      <c r="F84" s="21"/>
      <c r="G84" s="20"/>
      <c r="H84" s="20"/>
    </row>
    <row r="85" spans="2:8" ht="14" x14ac:dyDescent="0.2">
      <c r="B85" s="35"/>
      <c r="C85" s="35"/>
      <c r="D85" s="35"/>
      <c r="F85" s="21"/>
      <c r="G85" s="20"/>
      <c r="H85" s="20"/>
    </row>
    <row r="86" spans="2:8" ht="14" x14ac:dyDescent="0.2">
      <c r="B86" s="35"/>
      <c r="C86" s="35"/>
      <c r="D86" s="35"/>
      <c r="F86" s="21"/>
      <c r="G86" s="20"/>
      <c r="H86" s="20"/>
    </row>
    <row r="87" spans="2:8" ht="14" x14ac:dyDescent="0.2">
      <c r="B87" s="35"/>
      <c r="C87" s="35"/>
      <c r="D87" s="35"/>
      <c r="F87" s="21"/>
      <c r="G87" s="20"/>
      <c r="H87" s="20"/>
    </row>
    <row r="88" spans="2:8" ht="14" x14ac:dyDescent="0.2">
      <c r="B88" s="35"/>
      <c r="C88" s="35"/>
      <c r="D88" s="35"/>
      <c r="F88" s="21"/>
      <c r="G88" s="20"/>
      <c r="H88" s="20"/>
    </row>
    <row r="89" spans="2:8" ht="14" x14ac:dyDescent="0.2">
      <c r="B89" s="35"/>
      <c r="C89" s="35"/>
      <c r="D89" s="35"/>
      <c r="F89" s="21"/>
      <c r="G89" s="20"/>
      <c r="H89" s="20"/>
    </row>
    <row r="90" spans="2:8" ht="14" x14ac:dyDescent="0.2">
      <c r="B90" s="35"/>
      <c r="C90" s="57"/>
      <c r="D90" s="57"/>
      <c r="F90" s="21"/>
      <c r="G90" s="20"/>
      <c r="H90" s="20"/>
    </row>
    <row r="91" spans="2:8" ht="14" x14ac:dyDescent="0.2">
      <c r="B91" s="35"/>
      <c r="C91" s="35"/>
      <c r="D91" s="35"/>
      <c r="E91" s="21"/>
      <c r="F91" s="20"/>
      <c r="G91" s="20"/>
      <c r="H91" s="20"/>
    </row>
    <row r="92" spans="2:8" ht="14" x14ac:dyDescent="0.2">
      <c r="B92" s="35"/>
      <c r="C92" s="19"/>
      <c r="D92" s="35"/>
      <c r="E92" s="20"/>
      <c r="F92" s="20"/>
      <c r="G92" s="20"/>
      <c r="H92" s="20"/>
    </row>
    <row r="93" spans="2:8" ht="14" x14ac:dyDescent="0.2">
      <c r="B93" s="20"/>
      <c r="C93" s="20"/>
      <c r="D93" s="20"/>
      <c r="E93" s="20"/>
      <c r="F93" s="20"/>
      <c r="G93" s="20"/>
      <c r="H93" s="20"/>
    </row>
    <row r="94" spans="2:8" ht="14" x14ac:dyDescent="0.2">
      <c r="B94" s="20"/>
      <c r="C94" s="20"/>
      <c r="D94" s="20"/>
      <c r="E94" s="20"/>
      <c r="F94" s="20"/>
      <c r="G94" s="20"/>
      <c r="H94" s="20"/>
    </row>
    <row r="95" spans="2:8" ht="14" x14ac:dyDescent="0.2">
      <c r="B95" s="20"/>
      <c r="C95" s="20"/>
      <c r="D95" s="20"/>
      <c r="E95" s="20"/>
      <c r="F95" s="20"/>
      <c r="G95" s="20"/>
      <c r="H95" s="20"/>
    </row>
    <row r="96" spans="2:8" ht="14" x14ac:dyDescent="0.2">
      <c r="B96" s="20"/>
      <c r="C96" s="20"/>
      <c r="D96" s="20"/>
      <c r="E96" s="20"/>
      <c r="F96" s="20"/>
      <c r="G96" s="20"/>
      <c r="H96" s="20"/>
    </row>
    <row r="97" spans="2:8" ht="14" x14ac:dyDescent="0.2">
      <c r="B97" s="20"/>
      <c r="C97" s="20"/>
      <c r="D97" s="20"/>
      <c r="E97" s="20"/>
      <c r="F97" s="20"/>
      <c r="G97" s="20"/>
      <c r="H97" s="20"/>
    </row>
    <row r="98" spans="2:8" ht="14" x14ac:dyDescent="0.2">
      <c r="B98" s="20"/>
      <c r="C98" s="20"/>
      <c r="D98" s="20"/>
      <c r="E98" s="20"/>
      <c r="F98" s="20"/>
      <c r="G98" s="20"/>
      <c r="H98" s="20"/>
    </row>
    <row r="99" spans="2:8" ht="14" x14ac:dyDescent="0.2">
      <c r="B99" s="20"/>
      <c r="C99" s="20"/>
      <c r="D99" s="20"/>
      <c r="E99" s="20"/>
      <c r="F99" s="20"/>
      <c r="G99" s="20"/>
      <c r="H99" s="20"/>
    </row>
  </sheetData>
  <mergeCells count="82">
    <mergeCell ref="N22:O22"/>
    <mergeCell ref="P22:Q22"/>
    <mergeCell ref="L21:M21"/>
    <mergeCell ref="P21:Q21"/>
    <mergeCell ref="N21:O21"/>
    <mergeCell ref="L22:M22"/>
    <mergeCell ref="E22:G22"/>
    <mergeCell ref="E23:G23"/>
    <mergeCell ref="E24:G24"/>
    <mergeCell ref="E25:G25"/>
    <mergeCell ref="C27:D27"/>
    <mergeCell ref="E27:G27"/>
    <mergeCell ref="C23:C25"/>
    <mergeCell ref="F41:H41"/>
    <mergeCell ref="E28:G28"/>
    <mergeCell ref="Y54:Z54"/>
    <mergeCell ref="Y48:Z48"/>
    <mergeCell ref="Y49:Z49"/>
    <mergeCell ref="G46:H46"/>
    <mergeCell ref="E29:G29"/>
    <mergeCell ref="G49:H49"/>
    <mergeCell ref="G47:H47"/>
    <mergeCell ref="G48:H48"/>
    <mergeCell ref="D49:F49"/>
    <mergeCell ref="F42:H42"/>
    <mergeCell ref="F37:H37"/>
    <mergeCell ref="F38:H38"/>
    <mergeCell ref="Y55:Z55"/>
    <mergeCell ref="G50:H50"/>
    <mergeCell ref="Y51:Z51"/>
    <mergeCell ref="Y53:Z53"/>
    <mergeCell ref="Y50:Z50"/>
    <mergeCell ref="L16:L18"/>
    <mergeCell ref="N16:Q16"/>
    <mergeCell ref="N17:Q17"/>
    <mergeCell ref="N18:Q18"/>
    <mergeCell ref="G16:H16"/>
    <mergeCell ref="G18:H18"/>
    <mergeCell ref="B4:I4"/>
    <mergeCell ref="G12:H12"/>
    <mergeCell ref="G13:H13"/>
    <mergeCell ref="E12:F12"/>
    <mergeCell ref="E13:F13"/>
    <mergeCell ref="G11:H11"/>
    <mergeCell ref="L11:M11"/>
    <mergeCell ref="L14:M14"/>
    <mergeCell ref="P11:Q11"/>
    <mergeCell ref="E11:F11"/>
    <mergeCell ref="E14:F14"/>
    <mergeCell ref="G14:H14"/>
    <mergeCell ref="E18:F18"/>
    <mergeCell ref="C70:D70"/>
    <mergeCell ref="E70:F70"/>
    <mergeCell ref="G70:H70"/>
    <mergeCell ref="C62:D62"/>
    <mergeCell ref="G62:H62"/>
    <mergeCell ref="C63:D63"/>
    <mergeCell ref="C65:C67"/>
    <mergeCell ref="E65:H65"/>
    <mergeCell ref="E66:H66"/>
    <mergeCell ref="E67:H67"/>
    <mergeCell ref="C69:D69"/>
    <mergeCell ref="E69:F69"/>
    <mergeCell ref="G69:H69"/>
    <mergeCell ref="F39:H39"/>
    <mergeCell ref="F40:H40"/>
    <mergeCell ref="A1:I1"/>
    <mergeCell ref="C59:C60"/>
    <mergeCell ref="D59:H59"/>
    <mergeCell ref="D60:H60"/>
    <mergeCell ref="D50:F50"/>
    <mergeCell ref="D46:F46"/>
    <mergeCell ref="D47:F47"/>
    <mergeCell ref="D48:F48"/>
    <mergeCell ref="E19:F19"/>
    <mergeCell ref="E20:H20"/>
    <mergeCell ref="G19:H19"/>
    <mergeCell ref="G17:H17"/>
    <mergeCell ref="G15:H15"/>
    <mergeCell ref="E15:F15"/>
    <mergeCell ref="E16:F16"/>
    <mergeCell ref="E17:F17"/>
  </mergeCells>
  <phoneticPr fontId="1"/>
  <printOptions horizontalCentered="1"/>
  <pageMargins left="0.59055118110236227" right="0.59055118110236227" top="0.59055118110236227" bottom="0" header="0.31496062992125984" footer="0.31496062992125984"/>
  <pageSetup paperSize="9" scale="87" fitToHeight="0" orientation="portrait" horizontalDpi="4294967294" r:id="rId1"/>
  <rowBreaks count="1" manualBreakCount="1">
    <brk id="51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C72"/>
  <sheetViews>
    <sheetView view="pageBreakPreview" topLeftCell="A13" zoomScaleNormal="25" zoomScaleSheetLayoutView="100" workbookViewId="0">
      <selection activeCell="J12" sqref="J12"/>
    </sheetView>
  </sheetViews>
  <sheetFormatPr defaultColWidth="8.7265625" defaultRowHeight="27" customHeight="1" x14ac:dyDescent="0.2"/>
  <cols>
    <col min="1" max="8" width="8.7265625" style="1" customWidth="1"/>
    <col min="9" max="9" width="8.7265625" style="1"/>
    <col min="10" max="11" width="8.7265625" style="1" customWidth="1"/>
    <col min="12" max="16384" width="8.7265625" style="1"/>
  </cols>
  <sheetData>
    <row r="1" spans="1:29" ht="27" customHeight="1" x14ac:dyDescent="0.2">
      <c r="A1" s="23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95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5"/>
      <c r="Y1" s="235"/>
      <c r="Z1" s="235"/>
      <c r="AA1" s="235"/>
      <c r="AB1" s="235"/>
      <c r="AC1" s="235"/>
    </row>
    <row r="2" spans="1:29" ht="27" customHeight="1" x14ac:dyDescent="0.2">
      <c r="A2" s="233"/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95"/>
      <c r="N2" s="404" t="s">
        <v>130</v>
      </c>
      <c r="O2" s="405"/>
      <c r="P2" s="2"/>
      <c r="Q2" s="404"/>
      <c r="R2" s="405"/>
      <c r="S2" s="2"/>
      <c r="T2" s="2"/>
      <c r="U2" s="2"/>
      <c r="V2" s="2"/>
      <c r="W2" s="2"/>
      <c r="X2" s="2"/>
      <c r="Z2" s="235"/>
      <c r="AA2" s="235"/>
      <c r="AB2" s="235"/>
      <c r="AC2" s="235"/>
    </row>
    <row r="3" spans="1:29" ht="27" customHeight="1" x14ac:dyDescent="0.2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95"/>
      <c r="P3" s="406" t="s">
        <v>160</v>
      </c>
      <c r="Q3" s="407"/>
      <c r="R3" s="407"/>
      <c r="S3" s="407"/>
      <c r="T3" s="407"/>
      <c r="U3" s="407"/>
      <c r="V3" s="407"/>
      <c r="W3" s="408"/>
      <c r="X3" s="294" t="s">
        <v>131</v>
      </c>
      <c r="Y3" s="2"/>
      <c r="Z3" s="235"/>
      <c r="AA3" s="235"/>
      <c r="AB3" s="235"/>
      <c r="AC3" s="235"/>
    </row>
    <row r="4" spans="1:29" ht="27" customHeight="1" x14ac:dyDescent="0.2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  <c r="L4" s="233"/>
      <c r="M4" s="295"/>
      <c r="P4" s="249" t="s">
        <v>108</v>
      </c>
      <c r="Q4" s="250" t="s">
        <v>109</v>
      </c>
      <c r="R4" s="251" t="s">
        <v>146</v>
      </c>
      <c r="S4" s="251" t="s">
        <v>149</v>
      </c>
      <c r="T4" s="250" t="s">
        <v>147</v>
      </c>
      <c r="U4" s="250" t="s">
        <v>148</v>
      </c>
      <c r="V4" s="250" t="s">
        <v>44</v>
      </c>
      <c r="W4" s="250" t="s">
        <v>0</v>
      </c>
      <c r="X4" s="252" t="s">
        <v>48</v>
      </c>
      <c r="Z4" s="235"/>
      <c r="AA4" s="235"/>
      <c r="AB4" s="235"/>
      <c r="AC4" s="235"/>
    </row>
    <row r="5" spans="1:29" ht="27" customHeight="1" x14ac:dyDescent="0.2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  <c r="L5" s="233"/>
      <c r="M5" s="295"/>
      <c r="P5" s="244" t="s">
        <v>45</v>
      </c>
      <c r="Q5" s="245" t="s">
        <v>38</v>
      </c>
      <c r="R5" s="243">
        <v>16</v>
      </c>
      <c r="S5" s="243">
        <v>12</v>
      </c>
      <c r="T5" s="243">
        <v>7</v>
      </c>
      <c r="U5" s="243">
        <v>10</v>
      </c>
      <c r="V5" s="243">
        <v>12</v>
      </c>
      <c r="W5" s="246"/>
      <c r="X5" s="247"/>
      <c r="Z5" s="235"/>
      <c r="AA5" s="235"/>
      <c r="AB5" s="235"/>
      <c r="AC5" s="235"/>
    </row>
    <row r="6" spans="1:29" ht="27" customHeight="1" x14ac:dyDescent="0.2">
      <c r="A6" s="233"/>
      <c r="B6" s="233"/>
      <c r="C6" s="233"/>
      <c r="D6" s="233"/>
      <c r="E6" s="233"/>
      <c r="F6" s="233"/>
      <c r="G6" s="233"/>
      <c r="H6" s="233"/>
      <c r="I6" s="233"/>
      <c r="J6" s="233"/>
      <c r="K6" s="233"/>
      <c r="L6" s="233"/>
      <c r="M6" s="295"/>
      <c r="P6" s="244"/>
      <c r="Q6" s="245" t="s">
        <v>39</v>
      </c>
      <c r="R6" s="243">
        <v>18</v>
      </c>
      <c r="S6" s="243">
        <v>10</v>
      </c>
      <c r="T6" s="243">
        <v>9</v>
      </c>
      <c r="U6" s="243">
        <v>6</v>
      </c>
      <c r="V6" s="243">
        <v>16</v>
      </c>
      <c r="W6" s="246"/>
      <c r="X6" s="247"/>
      <c r="Z6" s="235"/>
      <c r="AA6" s="235"/>
      <c r="AB6" s="235"/>
      <c r="AC6" s="235"/>
    </row>
    <row r="7" spans="1:29" ht="27" customHeight="1" x14ac:dyDescent="0.2">
      <c r="A7" s="233"/>
      <c r="B7" s="233"/>
      <c r="C7" s="233"/>
      <c r="D7" s="233"/>
      <c r="E7" s="233"/>
      <c r="F7" s="233"/>
      <c r="G7" s="233"/>
      <c r="H7" s="233"/>
      <c r="I7" s="233"/>
      <c r="J7" s="233"/>
      <c r="K7" s="233"/>
      <c r="L7" s="233"/>
      <c r="M7" s="295"/>
      <c r="P7" s="244" t="s">
        <v>46</v>
      </c>
      <c r="Q7" s="245" t="s">
        <v>40</v>
      </c>
      <c r="R7" s="243">
        <v>18</v>
      </c>
      <c r="S7" s="243">
        <v>8</v>
      </c>
      <c r="T7" s="243">
        <v>5</v>
      </c>
      <c r="U7" s="243">
        <v>8</v>
      </c>
      <c r="V7" s="243">
        <v>21</v>
      </c>
      <c r="W7" s="246"/>
      <c r="X7" s="247"/>
      <c r="Z7" s="235"/>
      <c r="AA7" s="235"/>
      <c r="AB7" s="235"/>
      <c r="AC7" s="235"/>
    </row>
    <row r="8" spans="1:29" ht="27" customHeight="1" x14ac:dyDescent="0.2">
      <c r="A8" s="233"/>
      <c r="B8" s="233"/>
      <c r="C8" s="233"/>
      <c r="D8" s="233"/>
      <c r="E8" s="233"/>
      <c r="F8" s="233"/>
      <c r="G8" s="233"/>
      <c r="H8" s="233"/>
      <c r="I8" s="233"/>
      <c r="J8" s="233"/>
      <c r="K8" s="233"/>
      <c r="L8" s="233"/>
      <c r="M8" s="295"/>
      <c r="P8" s="244"/>
      <c r="Q8" s="245" t="s">
        <v>41</v>
      </c>
      <c r="R8" s="243">
        <v>20</v>
      </c>
      <c r="S8" s="243">
        <v>9</v>
      </c>
      <c r="T8" s="243">
        <v>11</v>
      </c>
      <c r="U8" s="243">
        <v>7</v>
      </c>
      <c r="V8" s="243">
        <v>15</v>
      </c>
      <c r="W8" s="246"/>
      <c r="X8" s="247"/>
      <c r="Z8" s="235"/>
      <c r="AA8" s="235"/>
      <c r="AB8" s="235"/>
      <c r="AC8" s="235"/>
    </row>
    <row r="9" spans="1:29" ht="27" customHeight="1" x14ac:dyDescent="0.2">
      <c r="A9" s="233"/>
      <c r="B9" s="233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95"/>
      <c r="P9" s="244" t="s">
        <v>47</v>
      </c>
      <c r="Q9" s="245" t="s">
        <v>42</v>
      </c>
      <c r="R9" s="243">
        <v>19</v>
      </c>
      <c r="S9" s="243">
        <v>13</v>
      </c>
      <c r="T9" s="243">
        <v>9</v>
      </c>
      <c r="U9" s="243">
        <v>12</v>
      </c>
      <c r="V9" s="243">
        <v>8</v>
      </c>
      <c r="W9" s="246"/>
      <c r="X9" s="247"/>
      <c r="Z9" s="235"/>
      <c r="AA9" s="235"/>
      <c r="AB9" s="235"/>
      <c r="AC9" s="235"/>
    </row>
    <row r="10" spans="1:29" ht="27" customHeight="1" x14ac:dyDescent="0.2">
      <c r="A10" s="233"/>
      <c r="B10" s="233"/>
      <c r="C10" s="233"/>
      <c r="D10" s="233"/>
      <c r="E10" s="233"/>
      <c r="F10" s="233"/>
      <c r="G10" s="233"/>
      <c r="H10" s="233"/>
      <c r="I10" s="233"/>
      <c r="J10" s="233"/>
      <c r="K10" s="233"/>
      <c r="L10" s="233"/>
      <c r="M10" s="295"/>
      <c r="P10" s="244"/>
      <c r="Q10" s="245" t="s">
        <v>43</v>
      </c>
      <c r="R10" s="243">
        <v>21</v>
      </c>
      <c r="S10" s="243">
        <v>9</v>
      </c>
      <c r="T10" s="243">
        <v>11</v>
      </c>
      <c r="U10" s="243">
        <v>14</v>
      </c>
      <c r="V10" s="243">
        <v>14</v>
      </c>
      <c r="W10" s="246"/>
      <c r="X10" s="247"/>
      <c r="Z10" s="235"/>
      <c r="AA10" s="235"/>
      <c r="AB10" s="235"/>
      <c r="AC10" s="235"/>
    </row>
    <row r="11" spans="1:29" ht="27" customHeight="1" x14ac:dyDescent="0.2">
      <c r="A11" s="233"/>
      <c r="B11" s="233"/>
      <c r="C11" s="233"/>
      <c r="D11" s="233"/>
      <c r="E11" s="233"/>
      <c r="F11" s="233"/>
      <c r="G11" s="233"/>
      <c r="H11" s="233"/>
      <c r="I11" s="233"/>
      <c r="J11" s="233"/>
      <c r="K11" s="233"/>
      <c r="L11" s="233"/>
      <c r="M11" s="295"/>
      <c r="P11" s="245" t="s">
        <v>84</v>
      </c>
      <c r="Q11" s="245"/>
      <c r="R11" s="248"/>
      <c r="S11" s="248"/>
      <c r="T11" s="248"/>
      <c r="U11" s="248"/>
      <c r="V11" s="248"/>
      <c r="W11" s="248"/>
      <c r="X11" s="284"/>
      <c r="Z11" s="235"/>
      <c r="AA11" s="235"/>
      <c r="AB11" s="235"/>
      <c r="AC11" s="235"/>
    </row>
    <row r="12" spans="1:29" ht="27" customHeight="1" x14ac:dyDescent="0.2">
      <c r="A12" s="233"/>
      <c r="B12" s="233"/>
      <c r="C12" s="233"/>
      <c r="D12" s="233"/>
      <c r="E12" s="233"/>
      <c r="F12" s="233"/>
      <c r="G12" s="233"/>
      <c r="H12" s="233"/>
      <c r="I12" s="233"/>
      <c r="J12" s="233"/>
      <c r="K12" s="233"/>
      <c r="L12" s="233"/>
      <c r="M12" s="295"/>
      <c r="N12" s="236"/>
      <c r="W12" s="234"/>
      <c r="X12" s="235"/>
      <c r="Y12" s="235"/>
      <c r="Z12" s="235"/>
      <c r="AA12" s="235"/>
      <c r="AB12" s="235"/>
      <c r="AC12" s="235"/>
    </row>
    <row r="13" spans="1:29" ht="27" customHeight="1" x14ac:dyDescent="0.2">
      <c r="A13" s="233"/>
      <c r="B13" s="233"/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3"/>
      <c r="N13" s="236"/>
      <c r="O13" s="234"/>
      <c r="P13" s="236"/>
      <c r="Q13" s="237"/>
      <c r="R13" s="238"/>
      <c r="S13" s="237"/>
      <c r="T13" s="236"/>
      <c r="U13" s="236"/>
      <c r="V13" s="236"/>
      <c r="W13" s="234"/>
      <c r="X13" s="235"/>
      <c r="Y13" s="235"/>
      <c r="Z13" s="235"/>
      <c r="AA13" s="235"/>
      <c r="AB13" s="235"/>
      <c r="AC13" s="235"/>
    </row>
    <row r="14" spans="1:29" ht="27" customHeight="1" x14ac:dyDescent="0.2">
      <c r="A14" s="233"/>
      <c r="B14" s="233"/>
      <c r="C14" s="233"/>
      <c r="D14" s="233"/>
      <c r="E14" s="233"/>
      <c r="F14" s="233"/>
      <c r="G14" s="233"/>
      <c r="H14" s="233"/>
      <c r="I14" s="233"/>
      <c r="J14" s="233"/>
      <c r="K14" s="233"/>
      <c r="L14" s="233"/>
      <c r="M14" s="233"/>
      <c r="N14" s="234"/>
      <c r="O14" s="239"/>
      <c r="P14" s="234"/>
      <c r="Q14" s="240"/>
      <c r="R14" s="239"/>
      <c r="S14" s="240"/>
      <c r="T14" s="234"/>
      <c r="U14" s="234"/>
      <c r="V14" s="234"/>
      <c r="W14" s="234"/>
      <c r="X14" s="235"/>
      <c r="Y14" s="235"/>
      <c r="Z14" s="235"/>
      <c r="AA14" s="235"/>
      <c r="AB14" s="235"/>
      <c r="AC14" s="235"/>
    </row>
    <row r="15" spans="1:29" ht="27" customHeight="1" x14ac:dyDescent="0.2">
      <c r="A15" s="233"/>
      <c r="B15" s="233"/>
      <c r="C15" s="233"/>
      <c r="D15" s="233"/>
      <c r="E15" s="233"/>
      <c r="F15" s="233"/>
      <c r="G15" s="233"/>
      <c r="H15" s="233"/>
      <c r="I15" s="233"/>
      <c r="J15" s="233"/>
      <c r="K15" s="233"/>
      <c r="L15" s="233"/>
      <c r="M15" s="233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5"/>
      <c r="Y15" s="235"/>
      <c r="Z15" s="235"/>
      <c r="AA15" s="235"/>
      <c r="AB15" s="235"/>
      <c r="AC15" s="235"/>
    </row>
    <row r="16" spans="1:29" ht="27" customHeight="1" x14ac:dyDescent="0.2">
      <c r="A16" s="233"/>
      <c r="B16" s="233"/>
      <c r="C16" s="233"/>
      <c r="D16" s="233"/>
      <c r="E16" s="233"/>
      <c r="F16" s="233"/>
      <c r="G16" s="233"/>
      <c r="H16" s="233"/>
      <c r="I16" s="233"/>
      <c r="J16" s="233"/>
      <c r="K16" s="233"/>
      <c r="L16" s="233"/>
      <c r="M16" s="233"/>
      <c r="N16" s="234"/>
      <c r="O16" s="234"/>
      <c r="P16" s="234"/>
      <c r="Q16" s="234"/>
      <c r="R16" s="234"/>
      <c r="S16" s="234"/>
      <c r="T16" s="234"/>
      <c r="U16" s="234"/>
      <c r="V16" s="234"/>
      <c r="W16" s="234"/>
      <c r="X16" s="235"/>
      <c r="Y16" s="235"/>
      <c r="Z16" s="235"/>
      <c r="AA16" s="235"/>
      <c r="AB16" s="235"/>
      <c r="AC16" s="235"/>
    </row>
    <row r="17" spans="1:29" ht="27" customHeight="1" x14ac:dyDescent="0.2">
      <c r="A17" s="233"/>
      <c r="B17" s="233"/>
      <c r="C17" s="233"/>
      <c r="D17" s="233"/>
      <c r="E17" s="233"/>
      <c r="F17" s="233"/>
      <c r="G17" s="233"/>
      <c r="H17" s="233"/>
      <c r="I17" s="233"/>
      <c r="J17" s="233"/>
      <c r="K17" s="233"/>
      <c r="L17" s="233"/>
      <c r="M17" s="233"/>
      <c r="N17" s="234"/>
      <c r="O17" s="235"/>
      <c r="P17" s="235"/>
      <c r="Q17" s="235"/>
      <c r="R17" s="235"/>
      <c r="S17" s="235"/>
      <c r="T17" s="235"/>
    </row>
    <row r="18" spans="1:29" ht="27" customHeight="1" x14ac:dyDescent="0.2">
      <c r="A18" s="233"/>
      <c r="B18" s="233"/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4"/>
      <c r="O18" s="235"/>
      <c r="P18" s="235"/>
      <c r="Q18" s="235"/>
      <c r="R18" s="235"/>
      <c r="S18" s="235"/>
      <c r="T18" s="235"/>
    </row>
    <row r="19" spans="1:29" ht="27" customHeight="1" x14ac:dyDescent="0.2">
      <c r="A19" s="233"/>
      <c r="B19" s="233"/>
      <c r="C19" s="233"/>
      <c r="D19" s="233"/>
      <c r="E19" s="233"/>
      <c r="F19" s="233"/>
      <c r="G19" s="233"/>
      <c r="H19" s="233"/>
      <c r="I19" s="233"/>
      <c r="J19" s="233"/>
      <c r="K19" s="233"/>
      <c r="L19" s="233"/>
      <c r="M19" s="233"/>
      <c r="N19" s="234"/>
      <c r="O19" s="235"/>
      <c r="P19" s="235"/>
      <c r="Q19" s="235"/>
      <c r="R19" s="235"/>
      <c r="S19" s="235"/>
      <c r="T19" s="235"/>
    </row>
    <row r="20" spans="1:29" ht="27" customHeight="1" x14ac:dyDescent="0.2">
      <c r="A20" s="233"/>
      <c r="B20" s="233"/>
      <c r="C20" s="233"/>
      <c r="D20" s="233"/>
      <c r="E20" s="233"/>
      <c r="F20" s="233"/>
      <c r="G20" s="233"/>
      <c r="H20" s="233"/>
      <c r="I20" s="233"/>
      <c r="J20" s="233"/>
      <c r="K20" s="233"/>
      <c r="L20" s="233"/>
      <c r="M20" s="233"/>
      <c r="N20" s="234"/>
      <c r="O20" s="235"/>
      <c r="P20" s="235"/>
      <c r="Q20" s="235"/>
      <c r="R20" s="235"/>
      <c r="S20" s="235"/>
      <c r="T20" s="235"/>
    </row>
    <row r="21" spans="1:29" ht="27" customHeight="1" x14ac:dyDescent="0.2">
      <c r="A21" s="233"/>
      <c r="B21" s="233"/>
      <c r="C21" s="233"/>
      <c r="D21" s="233"/>
      <c r="E21" s="233"/>
      <c r="F21" s="233"/>
      <c r="G21" s="233"/>
      <c r="H21" s="233"/>
      <c r="I21" s="233"/>
      <c r="J21" s="233"/>
      <c r="K21" s="233"/>
      <c r="L21" s="233"/>
      <c r="M21" s="233"/>
      <c r="N21" s="234"/>
      <c r="O21" s="235"/>
      <c r="P21" s="235"/>
      <c r="Q21" s="235"/>
      <c r="R21" s="235"/>
      <c r="S21" s="235"/>
      <c r="T21" s="235"/>
    </row>
    <row r="22" spans="1:29" ht="27" customHeight="1" x14ac:dyDescent="0.2">
      <c r="A22" s="233"/>
      <c r="B22" s="233"/>
      <c r="C22" s="233"/>
      <c r="D22" s="233"/>
      <c r="E22" s="233"/>
      <c r="F22" s="233"/>
      <c r="G22" s="233"/>
      <c r="H22" s="233"/>
      <c r="I22" s="233"/>
      <c r="J22" s="233"/>
      <c r="K22" s="233"/>
      <c r="L22" s="233"/>
      <c r="M22" s="233"/>
      <c r="N22" s="234"/>
      <c r="O22" s="235"/>
      <c r="P22" s="235"/>
      <c r="Q22" s="235"/>
      <c r="R22" s="235"/>
      <c r="S22" s="235"/>
      <c r="T22" s="235"/>
    </row>
    <row r="23" spans="1:29" ht="27" customHeight="1" x14ac:dyDescent="0.2">
      <c r="A23" s="233"/>
      <c r="B23" s="233"/>
      <c r="C23" s="233"/>
      <c r="D23" s="233"/>
      <c r="E23" s="233"/>
      <c r="F23" s="233"/>
      <c r="G23" s="233"/>
      <c r="H23" s="233"/>
      <c r="I23" s="233"/>
      <c r="J23" s="233"/>
      <c r="K23" s="233"/>
      <c r="L23" s="233"/>
      <c r="M23" s="233"/>
      <c r="N23" s="234"/>
      <c r="O23" s="235"/>
      <c r="P23" s="235"/>
      <c r="Q23" s="235"/>
      <c r="R23" s="235"/>
      <c r="S23" s="235"/>
      <c r="T23" s="235"/>
    </row>
    <row r="24" spans="1:29" ht="27" customHeight="1" x14ac:dyDescent="0.2">
      <c r="A24" s="233"/>
      <c r="B24" s="233"/>
      <c r="C24" s="233"/>
      <c r="D24" s="233"/>
      <c r="E24" s="233"/>
      <c r="F24" s="233"/>
      <c r="G24" s="233"/>
      <c r="H24" s="233"/>
      <c r="I24" s="233"/>
      <c r="J24" s="233"/>
      <c r="K24" s="233"/>
      <c r="L24" s="233"/>
      <c r="M24" s="233"/>
      <c r="N24" s="234"/>
      <c r="O24" s="235"/>
      <c r="P24" s="235"/>
      <c r="Q24" s="235"/>
      <c r="R24" s="235"/>
      <c r="S24" s="235"/>
      <c r="T24" s="235"/>
    </row>
    <row r="25" spans="1:29" ht="27" customHeight="1" x14ac:dyDescent="0.2">
      <c r="A25" s="233"/>
      <c r="B25" s="233"/>
      <c r="C25" s="233"/>
      <c r="D25" s="233"/>
      <c r="E25" s="233"/>
      <c r="F25" s="233"/>
      <c r="G25" s="233"/>
      <c r="H25" s="233"/>
      <c r="I25" s="233"/>
      <c r="J25" s="233"/>
      <c r="K25" s="233"/>
      <c r="L25" s="233"/>
      <c r="M25" s="233"/>
      <c r="N25" s="234"/>
      <c r="O25" s="235"/>
      <c r="P25" s="235"/>
      <c r="Q25" s="235"/>
      <c r="R25" s="235"/>
      <c r="S25" s="235"/>
      <c r="T25" s="235"/>
    </row>
    <row r="26" spans="1:29" ht="27" customHeight="1" x14ac:dyDescent="0.2">
      <c r="A26" s="233"/>
      <c r="B26" s="233"/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5"/>
      <c r="Y26" s="235"/>
      <c r="Z26" s="235"/>
      <c r="AA26" s="235"/>
      <c r="AB26" s="235"/>
      <c r="AC26" s="235"/>
    </row>
    <row r="27" spans="1:29" ht="27" customHeight="1" x14ac:dyDescent="0.2">
      <c r="A27" s="233"/>
      <c r="B27" s="233"/>
      <c r="C27" s="233"/>
      <c r="D27" s="233"/>
      <c r="E27" s="233"/>
      <c r="F27" s="233"/>
      <c r="G27" s="233"/>
      <c r="H27" s="233"/>
      <c r="I27" s="233"/>
      <c r="J27" s="233"/>
      <c r="K27" s="233"/>
      <c r="L27" s="233"/>
      <c r="M27" s="233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5"/>
      <c r="Y27" s="235"/>
      <c r="Z27" s="235"/>
      <c r="AA27" s="235"/>
      <c r="AB27" s="235"/>
      <c r="AC27" s="235"/>
    </row>
    <row r="28" spans="1:29" ht="27" customHeight="1" x14ac:dyDescent="0.2">
      <c r="A28" s="233"/>
      <c r="B28" s="233"/>
      <c r="C28" s="233"/>
      <c r="D28" s="233"/>
      <c r="E28" s="233"/>
      <c r="F28" s="233"/>
      <c r="G28" s="233"/>
      <c r="H28" s="233"/>
      <c r="I28" s="233"/>
      <c r="J28" s="233"/>
      <c r="K28" s="233"/>
      <c r="L28" s="233"/>
      <c r="M28" s="233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5"/>
      <c r="Y28" s="235"/>
      <c r="Z28" s="235"/>
      <c r="AA28" s="235"/>
      <c r="AB28" s="235"/>
      <c r="AC28" s="235"/>
    </row>
    <row r="29" spans="1:29" ht="27" customHeight="1" x14ac:dyDescent="0.2">
      <c r="A29" s="233"/>
      <c r="B29" s="233"/>
      <c r="C29" s="233"/>
      <c r="D29" s="233"/>
      <c r="E29" s="233"/>
      <c r="F29" s="233"/>
      <c r="G29" s="233"/>
      <c r="H29" s="233"/>
      <c r="I29" s="233"/>
      <c r="J29" s="233"/>
      <c r="K29" s="233"/>
      <c r="L29" s="233"/>
      <c r="M29" s="233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5"/>
      <c r="Y29" s="235"/>
      <c r="Z29" s="235"/>
      <c r="AA29" s="235"/>
      <c r="AB29" s="235"/>
      <c r="AC29" s="235"/>
    </row>
    <row r="30" spans="1:29" ht="27" customHeight="1" x14ac:dyDescent="0.2">
      <c r="A30" s="233"/>
      <c r="B30" s="233"/>
      <c r="C30" s="233"/>
      <c r="D30" s="233"/>
      <c r="E30" s="233"/>
      <c r="F30" s="233"/>
      <c r="G30" s="233"/>
      <c r="H30" s="233"/>
      <c r="I30" s="233"/>
      <c r="J30" s="233"/>
      <c r="K30" s="233"/>
      <c r="L30" s="233"/>
      <c r="M30" s="295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5"/>
      <c r="Y30" s="235"/>
      <c r="Z30" s="235"/>
      <c r="AA30" s="235"/>
      <c r="AB30" s="235"/>
      <c r="AC30" s="235"/>
    </row>
    <row r="31" spans="1:29" ht="27" customHeight="1" x14ac:dyDescent="0.2">
      <c r="A31" s="233"/>
      <c r="B31" s="233"/>
      <c r="C31" s="233"/>
      <c r="D31" s="233"/>
      <c r="E31" s="233"/>
      <c r="F31" s="233"/>
      <c r="G31" s="233"/>
      <c r="H31" s="233"/>
      <c r="I31" s="233"/>
      <c r="J31" s="233"/>
      <c r="K31" s="233"/>
      <c r="L31" s="233"/>
      <c r="M31" s="295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5"/>
      <c r="Y31" s="235"/>
      <c r="Z31" s="235"/>
      <c r="AA31" s="235"/>
      <c r="AB31" s="235"/>
      <c r="AC31" s="235"/>
    </row>
    <row r="32" spans="1:29" ht="27" customHeight="1" x14ac:dyDescent="0.2">
      <c r="A32" s="233"/>
      <c r="B32" s="233"/>
      <c r="C32" s="233"/>
      <c r="D32" s="233"/>
      <c r="E32" s="233"/>
      <c r="F32" s="233"/>
      <c r="G32" s="233"/>
      <c r="H32" s="233"/>
      <c r="I32" s="233"/>
      <c r="J32" s="233"/>
      <c r="K32" s="233"/>
      <c r="L32" s="233"/>
      <c r="M32" s="295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5"/>
      <c r="Y32" s="235"/>
      <c r="Z32" s="235"/>
      <c r="AA32" s="235"/>
      <c r="AB32" s="235"/>
      <c r="AC32" s="235"/>
    </row>
    <row r="33" spans="1:29" ht="27" customHeight="1" x14ac:dyDescent="0.2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95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5"/>
      <c r="Y33" s="235"/>
      <c r="Z33" s="235"/>
      <c r="AA33" s="235"/>
      <c r="AB33" s="235"/>
      <c r="AC33" s="235"/>
    </row>
    <row r="34" spans="1:29" ht="27" customHeight="1" x14ac:dyDescent="0.2">
      <c r="A34" s="233"/>
      <c r="B34" s="233"/>
      <c r="C34" s="233"/>
      <c r="D34" s="233"/>
      <c r="E34" s="233"/>
      <c r="F34" s="233"/>
      <c r="G34" s="233"/>
      <c r="H34" s="233"/>
      <c r="I34" s="233"/>
      <c r="J34" s="233"/>
      <c r="K34" s="233"/>
      <c r="L34" s="233"/>
      <c r="M34" s="295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5"/>
      <c r="Y34" s="235"/>
      <c r="Z34" s="235"/>
      <c r="AA34" s="235"/>
      <c r="AB34" s="235"/>
      <c r="AC34" s="235"/>
    </row>
    <row r="35" spans="1:29" ht="27" customHeight="1" x14ac:dyDescent="0.2">
      <c r="A35" s="233"/>
      <c r="B35" s="233"/>
      <c r="C35" s="233"/>
      <c r="D35" s="233"/>
      <c r="E35" s="233"/>
      <c r="F35" s="233"/>
      <c r="G35" s="233"/>
      <c r="H35" s="233"/>
      <c r="I35" s="233"/>
      <c r="J35" s="233"/>
      <c r="K35" s="233"/>
      <c r="L35" s="233"/>
      <c r="M35" s="295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5"/>
      <c r="Y35" s="235"/>
      <c r="Z35" s="235"/>
      <c r="AA35" s="235"/>
      <c r="AB35" s="235"/>
      <c r="AC35" s="235"/>
    </row>
    <row r="36" spans="1:29" ht="27" customHeight="1" x14ac:dyDescent="0.2">
      <c r="A36" s="233"/>
      <c r="B36" s="233"/>
      <c r="C36" s="233"/>
      <c r="D36" s="233"/>
      <c r="E36" s="233"/>
      <c r="F36" s="233"/>
      <c r="G36" s="233"/>
      <c r="H36" s="233"/>
      <c r="I36" s="233"/>
      <c r="J36" s="233"/>
      <c r="K36" s="233"/>
      <c r="L36" s="233"/>
      <c r="M36" s="295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5"/>
      <c r="Y36" s="235"/>
      <c r="Z36" s="235"/>
      <c r="AA36" s="235"/>
      <c r="AB36" s="235"/>
      <c r="AC36" s="235"/>
    </row>
    <row r="37" spans="1:29" ht="27" customHeight="1" x14ac:dyDescent="0.2">
      <c r="A37" s="297"/>
      <c r="B37" s="297"/>
      <c r="C37" s="297"/>
      <c r="D37" s="297"/>
      <c r="E37" s="297"/>
      <c r="F37" s="297"/>
      <c r="G37" s="297"/>
      <c r="H37" s="297"/>
      <c r="I37" s="297"/>
      <c r="J37" s="297"/>
      <c r="K37" s="233"/>
      <c r="L37" s="233"/>
      <c r="M37" s="295"/>
      <c r="N37" s="235"/>
      <c r="O37" s="235"/>
      <c r="P37" s="235"/>
      <c r="Q37" s="235"/>
      <c r="R37" s="235"/>
      <c r="S37" s="235"/>
      <c r="T37" s="235"/>
      <c r="U37" s="235"/>
      <c r="V37" s="235"/>
      <c r="W37" s="235"/>
      <c r="X37" s="235"/>
      <c r="Y37" s="235"/>
      <c r="Z37" s="235"/>
      <c r="AA37" s="235"/>
      <c r="AB37" s="235"/>
      <c r="AC37" s="235"/>
    </row>
    <row r="38" spans="1:29" ht="27" customHeight="1" x14ac:dyDescent="0.2">
      <c r="A38" s="297"/>
      <c r="B38" s="297"/>
      <c r="C38" s="297"/>
      <c r="D38" s="297"/>
      <c r="E38" s="297"/>
      <c r="F38" s="297"/>
      <c r="G38" s="297"/>
      <c r="H38" s="297"/>
      <c r="I38" s="297"/>
      <c r="J38" s="297"/>
      <c r="K38" s="297"/>
      <c r="L38" s="297"/>
      <c r="M38" s="296"/>
      <c r="N38" s="235"/>
      <c r="O38" s="235"/>
      <c r="P38" s="235"/>
      <c r="Q38" s="235"/>
      <c r="R38" s="235"/>
      <c r="S38" s="235"/>
      <c r="T38" s="235"/>
      <c r="U38" s="235"/>
      <c r="V38" s="235"/>
      <c r="W38" s="235"/>
      <c r="X38" s="235"/>
      <c r="Y38" s="235"/>
      <c r="Z38" s="235"/>
      <c r="AA38" s="235"/>
      <c r="AB38" s="235"/>
      <c r="AC38" s="235"/>
    </row>
    <row r="39" spans="1:29" ht="27" customHeight="1" x14ac:dyDescent="0.2">
      <c r="A39" s="297"/>
      <c r="B39" s="297"/>
      <c r="C39" s="297"/>
      <c r="D39" s="297"/>
      <c r="E39" s="297"/>
      <c r="F39" s="297"/>
      <c r="G39" s="297"/>
      <c r="H39" s="297"/>
      <c r="I39" s="297"/>
      <c r="J39" s="297"/>
      <c r="K39" s="297"/>
      <c r="L39" s="297"/>
      <c r="M39" s="296"/>
      <c r="N39" s="235"/>
      <c r="O39" s="235"/>
      <c r="P39" s="235"/>
      <c r="Q39" s="235"/>
      <c r="R39" s="235"/>
      <c r="S39" s="235"/>
      <c r="T39" s="235"/>
      <c r="U39" s="235"/>
      <c r="V39" s="235"/>
      <c r="W39" s="235"/>
      <c r="X39" s="235"/>
      <c r="Y39" s="235"/>
      <c r="Z39" s="235"/>
      <c r="AA39" s="235"/>
      <c r="AB39" s="235"/>
      <c r="AC39" s="235"/>
    </row>
    <row r="40" spans="1:29" ht="27" customHeight="1" x14ac:dyDescent="0.2">
      <c r="M40" s="235"/>
      <c r="N40" s="235"/>
      <c r="O40" s="235"/>
      <c r="P40" s="235"/>
      <c r="Q40" s="235"/>
      <c r="R40" s="235"/>
      <c r="S40" s="235"/>
      <c r="T40" s="235"/>
      <c r="U40" s="235"/>
      <c r="V40" s="235"/>
      <c r="W40" s="235"/>
      <c r="X40" s="235"/>
      <c r="Y40" s="235"/>
      <c r="Z40" s="235"/>
      <c r="AA40" s="235"/>
      <c r="AB40" s="235"/>
      <c r="AC40" s="235"/>
    </row>
    <row r="41" spans="1:29" ht="27" customHeight="1" x14ac:dyDescent="0.2">
      <c r="M41" s="235"/>
      <c r="N41" s="235"/>
      <c r="O41" s="235"/>
      <c r="P41" s="235"/>
      <c r="Q41" s="235"/>
      <c r="R41" s="235"/>
      <c r="S41" s="235"/>
      <c r="T41" s="235"/>
      <c r="U41" s="235"/>
      <c r="V41" s="235"/>
      <c r="W41" s="235"/>
      <c r="X41" s="235"/>
      <c r="Y41" s="235"/>
      <c r="Z41" s="235"/>
      <c r="AA41" s="235"/>
      <c r="AB41" s="235"/>
      <c r="AC41" s="235"/>
    </row>
    <row r="42" spans="1:29" ht="27" customHeight="1" x14ac:dyDescent="0.2">
      <c r="M42" s="235"/>
      <c r="N42" s="235"/>
      <c r="O42" s="235"/>
      <c r="P42" s="235"/>
      <c r="Q42" s="235"/>
      <c r="R42" s="235"/>
      <c r="S42" s="235"/>
      <c r="T42" s="235"/>
      <c r="U42" s="235"/>
      <c r="V42" s="235"/>
      <c r="W42" s="235"/>
      <c r="X42" s="235"/>
      <c r="Y42" s="235"/>
      <c r="Z42" s="235"/>
      <c r="AA42" s="235"/>
      <c r="AB42" s="235"/>
      <c r="AC42" s="235"/>
    </row>
    <row r="43" spans="1:29" ht="27" customHeight="1" x14ac:dyDescent="0.2"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</row>
    <row r="44" spans="1:29" ht="27" customHeight="1" x14ac:dyDescent="0.2">
      <c r="M44" s="235"/>
      <c r="N44" s="235"/>
      <c r="O44" s="235"/>
      <c r="P44" s="235"/>
      <c r="Q44" s="235"/>
      <c r="R44" s="235"/>
      <c r="S44" s="235"/>
      <c r="T44" s="235"/>
      <c r="U44" s="235"/>
      <c r="V44" s="235"/>
      <c r="W44" s="235"/>
      <c r="X44" s="235"/>
      <c r="Y44" s="235"/>
      <c r="Z44" s="235"/>
      <c r="AA44" s="235"/>
      <c r="AB44" s="235"/>
      <c r="AC44" s="235"/>
    </row>
    <row r="45" spans="1:29" ht="27" customHeight="1" x14ac:dyDescent="0.2"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</row>
    <row r="46" spans="1:29" ht="27" customHeight="1" x14ac:dyDescent="0.2"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</row>
    <row r="47" spans="1:29" ht="27" customHeight="1" x14ac:dyDescent="0.2"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</row>
    <row r="48" spans="1:29" ht="27" customHeight="1" x14ac:dyDescent="0.2"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</row>
    <row r="49" spans="13:29" ht="27" customHeight="1" x14ac:dyDescent="0.2"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</row>
    <row r="50" spans="13:29" ht="27" customHeight="1" x14ac:dyDescent="0.2"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</row>
    <row r="51" spans="13:29" ht="27" customHeight="1" x14ac:dyDescent="0.2"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</row>
    <row r="52" spans="13:29" ht="27" customHeight="1" x14ac:dyDescent="0.2"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</row>
    <row r="53" spans="13:29" ht="27" customHeight="1" x14ac:dyDescent="0.2"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</row>
    <row r="54" spans="13:29" ht="27" customHeight="1" x14ac:dyDescent="0.2"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</row>
    <row r="55" spans="13:29" ht="27" customHeight="1" x14ac:dyDescent="0.2"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</row>
    <row r="56" spans="13:29" ht="27" customHeight="1" x14ac:dyDescent="0.2">
      <c r="M56" s="235"/>
      <c r="N56" s="235"/>
      <c r="O56" s="235"/>
      <c r="P56" s="235"/>
      <c r="Q56" s="235"/>
      <c r="R56" s="235"/>
      <c r="S56" s="235"/>
      <c r="T56" s="235"/>
      <c r="U56" s="235"/>
      <c r="V56" s="235"/>
      <c r="W56" s="235"/>
      <c r="X56" s="235"/>
      <c r="Y56" s="235"/>
      <c r="Z56" s="235"/>
      <c r="AA56" s="235"/>
      <c r="AB56" s="235"/>
      <c r="AC56" s="235"/>
    </row>
    <row r="57" spans="13:29" ht="27" customHeight="1" x14ac:dyDescent="0.2">
      <c r="M57" s="235"/>
      <c r="N57" s="235"/>
      <c r="O57" s="235"/>
      <c r="P57" s="235"/>
      <c r="Q57" s="235"/>
      <c r="R57" s="235"/>
      <c r="S57" s="235"/>
      <c r="T57" s="235"/>
      <c r="U57" s="235"/>
      <c r="V57" s="235"/>
      <c r="W57" s="235"/>
      <c r="X57" s="235"/>
      <c r="Y57" s="235"/>
      <c r="Z57" s="235"/>
      <c r="AA57" s="235"/>
      <c r="AB57" s="235"/>
      <c r="AC57" s="235"/>
    </row>
    <row r="58" spans="13:29" ht="27" customHeight="1" x14ac:dyDescent="0.2"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  <c r="AA58" s="235"/>
      <c r="AB58" s="235"/>
      <c r="AC58" s="235"/>
    </row>
    <row r="59" spans="13:29" ht="27" customHeight="1" x14ac:dyDescent="0.2">
      <c r="M59" s="235"/>
      <c r="N59" s="235"/>
      <c r="O59" s="235"/>
      <c r="P59" s="235"/>
      <c r="Q59" s="235"/>
      <c r="R59" s="235"/>
      <c r="S59" s="235"/>
      <c r="T59" s="235"/>
      <c r="U59" s="235"/>
      <c r="V59" s="235"/>
      <c r="W59" s="235"/>
      <c r="X59" s="235"/>
      <c r="Y59" s="235"/>
      <c r="Z59" s="235"/>
      <c r="AA59" s="235"/>
      <c r="AB59" s="235"/>
      <c r="AC59" s="235"/>
    </row>
    <row r="60" spans="13:29" ht="27" customHeight="1" x14ac:dyDescent="0.2"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</row>
    <row r="61" spans="13:29" ht="27" customHeight="1" x14ac:dyDescent="0.2"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</row>
    <row r="62" spans="13:29" ht="27" customHeight="1" x14ac:dyDescent="0.2">
      <c r="M62" s="235"/>
      <c r="N62" s="235"/>
      <c r="O62" s="235"/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  <c r="AA62" s="235"/>
      <c r="AB62" s="235"/>
      <c r="AC62" s="235"/>
    </row>
    <row r="63" spans="13:29" ht="27" customHeight="1" x14ac:dyDescent="0.2"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</row>
    <row r="64" spans="13:29" ht="27" customHeight="1" x14ac:dyDescent="0.2"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</row>
    <row r="65" spans="13:29" ht="27" customHeight="1" x14ac:dyDescent="0.2"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</row>
    <row r="66" spans="13:29" ht="27" customHeight="1" x14ac:dyDescent="0.2">
      <c r="M66" s="235"/>
      <c r="N66" s="235"/>
      <c r="O66" s="235"/>
      <c r="P66" s="235"/>
      <c r="Q66" s="235"/>
      <c r="R66" s="235"/>
      <c r="S66" s="235"/>
      <c r="T66" s="235"/>
      <c r="U66" s="235"/>
      <c r="V66" s="235"/>
      <c r="W66" s="235"/>
      <c r="X66" s="235"/>
      <c r="Y66" s="235"/>
      <c r="Z66" s="235"/>
      <c r="AA66" s="235"/>
      <c r="AB66" s="235"/>
      <c r="AC66" s="235"/>
    </row>
    <row r="67" spans="13:29" ht="27" customHeight="1" x14ac:dyDescent="0.2"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</row>
    <row r="68" spans="13:29" ht="27" customHeight="1" x14ac:dyDescent="0.2">
      <c r="M68" s="235"/>
      <c r="N68" s="235"/>
      <c r="O68" s="235"/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  <c r="AA68" s="235"/>
      <c r="AB68" s="235"/>
      <c r="AC68" s="235"/>
    </row>
    <row r="69" spans="13:29" ht="27" customHeight="1" x14ac:dyDescent="0.2">
      <c r="M69" s="235"/>
      <c r="N69" s="235"/>
      <c r="O69" s="235"/>
      <c r="P69" s="235"/>
      <c r="Q69" s="235"/>
      <c r="R69" s="235"/>
      <c r="S69" s="235"/>
      <c r="T69" s="235"/>
      <c r="U69" s="235"/>
      <c r="V69" s="235"/>
      <c r="W69" s="235"/>
      <c r="X69" s="235"/>
      <c r="Y69" s="235"/>
      <c r="Z69" s="235"/>
      <c r="AA69" s="235"/>
      <c r="AB69" s="235"/>
      <c r="AC69" s="235"/>
    </row>
    <row r="70" spans="13:29" ht="27" customHeight="1" x14ac:dyDescent="0.2">
      <c r="M70" s="235"/>
      <c r="N70" s="235"/>
      <c r="O70" s="235"/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5"/>
      <c r="AA70" s="235"/>
      <c r="AB70" s="235"/>
      <c r="AC70" s="235"/>
    </row>
    <row r="71" spans="13:29" ht="27" customHeight="1" x14ac:dyDescent="0.2">
      <c r="M71" s="235"/>
      <c r="N71" s="235"/>
      <c r="O71" s="235"/>
      <c r="P71" s="235"/>
      <c r="Q71" s="235"/>
      <c r="R71" s="235"/>
      <c r="S71" s="235"/>
      <c r="T71" s="235"/>
      <c r="U71" s="235"/>
      <c r="V71" s="235"/>
      <c r="W71" s="235"/>
      <c r="X71" s="235"/>
      <c r="Y71" s="235"/>
      <c r="Z71" s="235"/>
      <c r="AA71" s="235"/>
      <c r="AB71" s="235"/>
      <c r="AC71" s="235"/>
    </row>
    <row r="72" spans="13:29" ht="27" customHeight="1" x14ac:dyDescent="0.2">
      <c r="M72" s="235"/>
      <c r="N72" s="235"/>
      <c r="O72" s="235"/>
      <c r="P72" s="235"/>
      <c r="Q72" s="235"/>
      <c r="R72" s="235"/>
      <c r="S72" s="235"/>
      <c r="T72" s="235"/>
      <c r="U72" s="235"/>
      <c r="V72" s="235"/>
      <c r="W72" s="235"/>
      <c r="X72" s="235"/>
      <c r="Y72" s="235"/>
      <c r="Z72" s="235"/>
      <c r="AA72" s="235"/>
      <c r="AB72" s="235"/>
      <c r="AC72" s="235"/>
    </row>
  </sheetData>
  <mergeCells count="3">
    <mergeCell ref="N2:O2"/>
    <mergeCell ref="Q2:R2"/>
    <mergeCell ref="P3:W3"/>
  </mergeCells>
  <phoneticPr fontId="1"/>
  <printOptions horizontalCentered="1"/>
  <pageMargins left="0.39370078740157483" right="0.39370078740157483" top="0" bottom="0" header="0.31496062992125984" footer="0.31496062992125984"/>
  <pageSetup paperSize="9" scale="83" orientation="portrait" horizontalDpi="4294967294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C72"/>
  <sheetViews>
    <sheetView showGridLines="0" view="pageBreakPreview" topLeftCell="A28" zoomScaleNormal="25" zoomScaleSheetLayoutView="100" workbookViewId="0">
      <selection activeCell="S15" sqref="S15"/>
    </sheetView>
  </sheetViews>
  <sheetFormatPr defaultColWidth="8.7265625" defaultRowHeight="27" customHeight="1" x14ac:dyDescent="0.2"/>
  <cols>
    <col min="1" max="8" width="8.7265625" style="1" customWidth="1"/>
    <col min="9" max="9" width="8.7265625" style="1"/>
    <col min="10" max="11" width="8.7265625" style="1" customWidth="1"/>
    <col min="12" max="16384" width="8.7265625" style="1"/>
  </cols>
  <sheetData>
    <row r="1" spans="1:29" ht="27" customHeight="1" x14ac:dyDescent="0.2">
      <c r="A1" s="23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5"/>
      <c r="Y1" s="235"/>
      <c r="Z1" s="235"/>
      <c r="AA1" s="235"/>
      <c r="AB1" s="235"/>
      <c r="AC1" s="235"/>
    </row>
    <row r="2" spans="1:29" ht="27" customHeight="1" x14ac:dyDescent="0.2">
      <c r="A2" s="233"/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4"/>
      <c r="N2" s="404" t="s">
        <v>130</v>
      </c>
      <c r="O2" s="405"/>
      <c r="P2" s="2"/>
      <c r="Q2" s="404"/>
      <c r="R2" s="405"/>
      <c r="S2" s="2"/>
      <c r="T2" s="2"/>
      <c r="U2" s="2"/>
      <c r="V2" s="2"/>
      <c r="W2" s="2"/>
      <c r="X2" s="2"/>
      <c r="Z2" s="235"/>
      <c r="AA2" s="235"/>
      <c r="AB2" s="235"/>
      <c r="AC2" s="235"/>
    </row>
    <row r="3" spans="1:29" ht="27" customHeight="1" x14ac:dyDescent="0.2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4"/>
      <c r="P3" s="406" t="s">
        <v>160</v>
      </c>
      <c r="Q3" s="407"/>
      <c r="R3" s="407"/>
      <c r="S3" s="407"/>
      <c r="T3" s="407"/>
      <c r="U3" s="407"/>
      <c r="V3" s="407"/>
      <c r="W3" s="408"/>
      <c r="X3" s="294" t="s">
        <v>131</v>
      </c>
      <c r="Y3" s="2"/>
      <c r="Z3" s="235"/>
      <c r="AA3" s="235"/>
      <c r="AB3" s="235"/>
      <c r="AC3" s="235"/>
    </row>
    <row r="4" spans="1:29" ht="27" customHeight="1" x14ac:dyDescent="0.2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  <c r="L4" s="233"/>
      <c r="M4" s="234"/>
      <c r="P4" s="249" t="s">
        <v>108</v>
      </c>
      <c r="Q4" s="250" t="s">
        <v>109</v>
      </c>
      <c r="R4" s="251" t="s">
        <v>146</v>
      </c>
      <c r="S4" s="251" t="s">
        <v>149</v>
      </c>
      <c r="T4" s="250" t="s">
        <v>147</v>
      </c>
      <c r="U4" s="250" t="s">
        <v>148</v>
      </c>
      <c r="V4" s="250" t="s">
        <v>44</v>
      </c>
      <c r="W4" s="250" t="s">
        <v>0</v>
      </c>
      <c r="X4" s="252" t="s">
        <v>48</v>
      </c>
      <c r="Z4" s="235"/>
      <c r="AA4" s="235"/>
      <c r="AB4" s="235"/>
      <c r="AC4" s="235"/>
    </row>
    <row r="5" spans="1:29" ht="27" customHeight="1" x14ac:dyDescent="0.2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  <c r="L5" s="233"/>
      <c r="M5" s="234"/>
      <c r="P5" s="244" t="s">
        <v>45</v>
      </c>
      <c r="Q5" s="245" t="s">
        <v>38</v>
      </c>
      <c r="R5" s="243">
        <v>16</v>
      </c>
      <c r="S5" s="243">
        <v>12</v>
      </c>
      <c r="T5" s="243">
        <v>7</v>
      </c>
      <c r="U5" s="243">
        <v>10</v>
      </c>
      <c r="V5" s="243">
        <v>12</v>
      </c>
      <c r="W5" s="246"/>
      <c r="X5" s="247"/>
      <c r="Z5" s="235"/>
      <c r="AA5" s="235"/>
      <c r="AB5" s="235"/>
      <c r="AC5" s="235"/>
    </row>
    <row r="6" spans="1:29" ht="27" customHeight="1" x14ac:dyDescent="0.2">
      <c r="A6" s="233"/>
      <c r="B6" s="233"/>
      <c r="C6" s="233"/>
      <c r="D6" s="233"/>
      <c r="E6" s="233"/>
      <c r="F6" s="233"/>
      <c r="G6" s="233"/>
      <c r="H6" s="233"/>
      <c r="I6" s="233"/>
      <c r="J6" s="233"/>
      <c r="K6" s="233"/>
      <c r="L6" s="233"/>
      <c r="M6" s="234"/>
      <c r="P6" s="244"/>
      <c r="Q6" s="245" t="s">
        <v>39</v>
      </c>
      <c r="R6" s="243">
        <v>18</v>
      </c>
      <c r="S6" s="243">
        <v>10</v>
      </c>
      <c r="T6" s="243">
        <v>9</v>
      </c>
      <c r="U6" s="243">
        <v>6</v>
      </c>
      <c r="V6" s="243">
        <v>16</v>
      </c>
      <c r="W6" s="246"/>
      <c r="X6" s="247"/>
      <c r="Z6" s="235"/>
      <c r="AA6" s="235"/>
      <c r="AB6" s="235"/>
      <c r="AC6" s="235"/>
    </row>
    <row r="7" spans="1:29" ht="27" customHeight="1" x14ac:dyDescent="0.2">
      <c r="A7" s="233"/>
      <c r="B7" s="233"/>
      <c r="C7" s="233"/>
      <c r="D7" s="233"/>
      <c r="E7" s="233"/>
      <c r="F7" s="233"/>
      <c r="G7" s="233"/>
      <c r="H7" s="233"/>
      <c r="I7" s="233"/>
      <c r="J7" s="233"/>
      <c r="K7" s="233"/>
      <c r="L7" s="233"/>
      <c r="M7" s="234"/>
      <c r="P7" s="244" t="s">
        <v>46</v>
      </c>
      <c r="Q7" s="245" t="s">
        <v>40</v>
      </c>
      <c r="R7" s="243">
        <v>18</v>
      </c>
      <c r="S7" s="243">
        <v>8</v>
      </c>
      <c r="T7" s="243">
        <v>5</v>
      </c>
      <c r="U7" s="243">
        <v>8</v>
      </c>
      <c r="V7" s="243">
        <v>21</v>
      </c>
      <c r="W7" s="246"/>
      <c r="X7" s="247"/>
      <c r="Z7" s="235"/>
      <c r="AA7" s="235"/>
      <c r="AB7" s="235"/>
      <c r="AC7" s="235"/>
    </row>
    <row r="8" spans="1:29" ht="27" customHeight="1" x14ac:dyDescent="0.2">
      <c r="A8" s="233"/>
      <c r="B8" s="233"/>
      <c r="C8" s="233"/>
      <c r="D8" s="233"/>
      <c r="E8" s="233"/>
      <c r="F8" s="233"/>
      <c r="G8" s="233"/>
      <c r="H8" s="233"/>
      <c r="I8" s="233"/>
      <c r="J8" s="233"/>
      <c r="K8" s="233"/>
      <c r="L8" s="233"/>
      <c r="M8" s="234"/>
      <c r="P8" s="244"/>
      <c r="Q8" s="245" t="s">
        <v>41</v>
      </c>
      <c r="R8" s="243">
        <v>20</v>
      </c>
      <c r="S8" s="243">
        <v>9</v>
      </c>
      <c r="T8" s="243">
        <v>11</v>
      </c>
      <c r="U8" s="243">
        <v>7</v>
      </c>
      <c r="V8" s="243">
        <v>15</v>
      </c>
      <c r="W8" s="246"/>
      <c r="X8" s="247"/>
      <c r="Z8" s="235"/>
      <c r="AA8" s="235"/>
      <c r="AB8" s="235"/>
      <c r="AC8" s="235"/>
    </row>
    <row r="9" spans="1:29" ht="27" customHeight="1" x14ac:dyDescent="0.2">
      <c r="A9" s="233"/>
      <c r="B9" s="233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4"/>
      <c r="P9" s="244" t="s">
        <v>47</v>
      </c>
      <c r="Q9" s="245" t="s">
        <v>42</v>
      </c>
      <c r="R9" s="243">
        <v>19</v>
      </c>
      <c r="S9" s="243">
        <v>13</v>
      </c>
      <c r="T9" s="243">
        <v>9</v>
      </c>
      <c r="U9" s="243">
        <v>12</v>
      </c>
      <c r="V9" s="243">
        <v>8</v>
      </c>
      <c r="W9" s="246"/>
      <c r="X9" s="247"/>
      <c r="Z9" s="235"/>
      <c r="AA9" s="235"/>
      <c r="AB9" s="235"/>
      <c r="AC9" s="235"/>
    </row>
    <row r="10" spans="1:29" ht="27" customHeight="1" x14ac:dyDescent="0.2">
      <c r="A10" s="233"/>
      <c r="B10" s="233"/>
      <c r="C10" s="233"/>
      <c r="D10" s="233"/>
      <c r="E10" s="233"/>
      <c r="F10" s="233"/>
      <c r="G10" s="233"/>
      <c r="H10" s="233"/>
      <c r="I10" s="233"/>
      <c r="J10" s="233"/>
      <c r="K10" s="233"/>
      <c r="L10" s="233"/>
      <c r="M10" s="234"/>
      <c r="P10" s="244"/>
      <c r="Q10" s="245" t="s">
        <v>43</v>
      </c>
      <c r="R10" s="243">
        <v>21</v>
      </c>
      <c r="S10" s="243">
        <v>9</v>
      </c>
      <c r="T10" s="243">
        <v>11</v>
      </c>
      <c r="U10" s="243">
        <v>14</v>
      </c>
      <c r="V10" s="243">
        <v>14</v>
      </c>
      <c r="W10" s="246"/>
      <c r="X10" s="247"/>
      <c r="Z10" s="235"/>
      <c r="AA10" s="235"/>
      <c r="AB10" s="235"/>
      <c r="AC10" s="235"/>
    </row>
    <row r="11" spans="1:29" ht="27" customHeight="1" x14ac:dyDescent="0.2">
      <c r="A11" s="233"/>
      <c r="B11" s="233"/>
      <c r="C11" s="233"/>
      <c r="D11" s="233"/>
      <c r="E11" s="233"/>
      <c r="F11" s="233"/>
      <c r="G11" s="233"/>
      <c r="H11" s="233"/>
      <c r="I11" s="233"/>
      <c r="J11" s="233"/>
      <c r="K11" s="233"/>
      <c r="L11" s="233"/>
      <c r="M11" s="234"/>
      <c r="P11" s="245" t="s">
        <v>84</v>
      </c>
      <c r="Q11" s="245"/>
      <c r="R11" s="248"/>
      <c r="S11" s="248"/>
      <c r="T11" s="248"/>
      <c r="U11" s="248"/>
      <c r="V11" s="248"/>
      <c r="W11" s="248"/>
      <c r="X11" s="284"/>
      <c r="Z11" s="235"/>
      <c r="AA11" s="235"/>
      <c r="AB11" s="235"/>
      <c r="AC11" s="235"/>
    </row>
    <row r="12" spans="1:29" ht="27" customHeight="1" x14ac:dyDescent="0.2">
      <c r="A12" s="233"/>
      <c r="B12" s="233"/>
      <c r="C12" s="233"/>
      <c r="D12" s="233"/>
      <c r="E12" s="233"/>
      <c r="F12" s="233"/>
      <c r="G12" s="233"/>
      <c r="H12" s="233"/>
      <c r="I12" s="233"/>
      <c r="J12" s="233"/>
      <c r="K12" s="233"/>
      <c r="L12" s="233"/>
      <c r="M12" s="234"/>
      <c r="N12" s="236"/>
      <c r="W12" s="234"/>
      <c r="X12" s="235"/>
      <c r="Y12" s="235"/>
      <c r="Z12" s="235"/>
      <c r="AA12" s="235"/>
      <c r="AB12" s="235"/>
      <c r="AC12" s="235"/>
    </row>
    <row r="13" spans="1:29" ht="27" customHeight="1" x14ac:dyDescent="0.2">
      <c r="A13" s="233"/>
      <c r="B13" s="233"/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4"/>
      <c r="N13" s="236"/>
      <c r="O13" s="234"/>
      <c r="P13" s="236"/>
      <c r="Q13" s="237"/>
      <c r="R13" s="238"/>
      <c r="S13" s="237"/>
      <c r="T13" s="236"/>
      <c r="U13" s="236"/>
      <c r="V13" s="236"/>
      <c r="W13" s="234"/>
      <c r="X13" s="235"/>
      <c r="Y13" s="235"/>
      <c r="Z13" s="235"/>
      <c r="AA13" s="235"/>
      <c r="AB13" s="235"/>
      <c r="AC13" s="235"/>
    </row>
    <row r="14" spans="1:29" ht="27" customHeight="1" x14ac:dyDescent="0.2">
      <c r="A14" s="233"/>
      <c r="B14" s="233"/>
      <c r="C14" s="233"/>
      <c r="D14" s="233"/>
      <c r="E14" s="233"/>
      <c r="F14" s="233"/>
      <c r="G14" s="233"/>
      <c r="H14" s="233"/>
      <c r="I14" s="233"/>
      <c r="J14" s="233"/>
      <c r="K14" s="233"/>
      <c r="L14" s="233"/>
      <c r="M14" s="233"/>
      <c r="N14" s="234"/>
      <c r="O14" s="239"/>
      <c r="P14" s="234"/>
      <c r="Q14" s="240"/>
      <c r="R14" s="239"/>
      <c r="S14" s="240"/>
      <c r="T14" s="234"/>
      <c r="U14" s="234"/>
      <c r="V14" s="234"/>
      <c r="W14" s="234"/>
      <c r="X14" s="235"/>
      <c r="Y14" s="235"/>
      <c r="Z14" s="235"/>
      <c r="AA14" s="235"/>
      <c r="AB14" s="235"/>
      <c r="AC14" s="235"/>
    </row>
    <row r="15" spans="1:29" ht="27" customHeight="1" x14ac:dyDescent="0.2">
      <c r="A15" s="233"/>
      <c r="B15" s="233"/>
      <c r="C15" s="233"/>
      <c r="D15" s="233"/>
      <c r="E15" s="233"/>
      <c r="F15" s="233"/>
      <c r="G15" s="233"/>
      <c r="H15" s="233"/>
      <c r="I15" s="233"/>
      <c r="J15" s="233"/>
      <c r="K15" s="233"/>
      <c r="L15" s="233"/>
      <c r="M15" s="233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5"/>
      <c r="Y15" s="235"/>
      <c r="Z15" s="235"/>
      <c r="AA15" s="235"/>
      <c r="AB15" s="235"/>
      <c r="AC15" s="235"/>
    </row>
    <row r="16" spans="1:29" ht="27" customHeight="1" thickBot="1" x14ac:dyDescent="0.25">
      <c r="A16" s="233"/>
      <c r="B16" s="233"/>
      <c r="C16" s="233"/>
      <c r="D16" s="419" t="s">
        <v>160</v>
      </c>
      <c r="E16" s="420"/>
      <c r="F16" s="420"/>
      <c r="G16" s="420"/>
      <c r="H16" s="420"/>
      <c r="I16" s="420"/>
      <c r="J16" s="420"/>
      <c r="K16" s="421"/>
      <c r="L16" s="288" t="s">
        <v>131</v>
      </c>
      <c r="M16" s="233"/>
      <c r="N16" s="234"/>
      <c r="O16" s="234"/>
      <c r="P16" s="234"/>
      <c r="Q16" s="234"/>
      <c r="R16" s="234"/>
      <c r="S16" s="234"/>
      <c r="T16" s="234"/>
      <c r="U16" s="234"/>
      <c r="V16" s="234"/>
      <c r="W16" s="234"/>
      <c r="X16" s="235"/>
      <c r="Y16" s="235"/>
      <c r="Z16" s="235"/>
      <c r="AA16" s="235"/>
      <c r="AB16" s="235"/>
      <c r="AC16" s="235"/>
    </row>
    <row r="17" spans="1:29" ht="27" customHeight="1" thickBot="1" x14ac:dyDescent="0.25">
      <c r="A17" s="233"/>
      <c r="B17" s="233"/>
      <c r="C17" s="233"/>
      <c r="D17" s="253" t="s">
        <v>108</v>
      </c>
      <c r="E17" s="254" t="s">
        <v>109</v>
      </c>
      <c r="F17" s="255" t="s">
        <v>146</v>
      </c>
      <c r="G17" s="256" t="s">
        <v>149</v>
      </c>
      <c r="H17" s="257" t="s">
        <v>147</v>
      </c>
      <c r="I17" s="257" t="s">
        <v>148</v>
      </c>
      <c r="J17" s="257" t="s">
        <v>44</v>
      </c>
      <c r="K17" s="258" t="s">
        <v>0</v>
      </c>
      <c r="L17" s="290" t="s">
        <v>48</v>
      </c>
      <c r="M17" s="233"/>
      <c r="N17" s="234"/>
      <c r="O17" s="235"/>
      <c r="P17" s="235"/>
      <c r="Q17" s="235"/>
      <c r="R17" s="235"/>
      <c r="S17" s="235"/>
      <c r="T17" s="235"/>
    </row>
    <row r="18" spans="1:29" ht="27" customHeight="1" x14ac:dyDescent="0.2">
      <c r="A18" s="233"/>
      <c r="B18" s="233"/>
      <c r="C18" s="233"/>
      <c r="D18" s="422" t="s">
        <v>45</v>
      </c>
      <c r="E18" s="14" t="s">
        <v>38</v>
      </c>
      <c r="F18" s="44">
        <v>16</v>
      </c>
      <c r="G18" s="45">
        <v>12</v>
      </c>
      <c r="H18" s="45">
        <v>7</v>
      </c>
      <c r="I18" s="45">
        <v>10</v>
      </c>
      <c r="J18" s="45">
        <v>12</v>
      </c>
      <c r="K18" s="196">
        <f>SUM(F18:J18)</f>
        <v>57</v>
      </c>
      <c r="L18" s="424">
        <f>SUM(K18:K19)</f>
        <v>116</v>
      </c>
      <c r="M18" s="233"/>
      <c r="N18" s="234"/>
      <c r="O18" s="235"/>
      <c r="P18" s="235"/>
      <c r="Q18" s="235"/>
      <c r="R18" s="235"/>
      <c r="S18" s="235"/>
      <c r="T18" s="235"/>
    </row>
    <row r="19" spans="1:29" ht="27" customHeight="1" x14ac:dyDescent="0.2">
      <c r="A19" s="233"/>
      <c r="B19" s="233"/>
      <c r="C19" s="233"/>
      <c r="D19" s="423"/>
      <c r="E19" s="11" t="s">
        <v>39</v>
      </c>
      <c r="F19" s="47">
        <v>18</v>
      </c>
      <c r="G19" s="46">
        <v>10</v>
      </c>
      <c r="H19" s="46">
        <v>9</v>
      </c>
      <c r="I19" s="46">
        <v>6</v>
      </c>
      <c r="J19" s="46">
        <v>16</v>
      </c>
      <c r="K19" s="197">
        <f t="shared" ref="K19:K23" si="0">SUM(F19:J19)</f>
        <v>59</v>
      </c>
      <c r="L19" s="425"/>
      <c r="M19" s="233"/>
      <c r="N19" s="234"/>
      <c r="O19" s="235"/>
      <c r="P19" s="235"/>
      <c r="Q19" s="235"/>
      <c r="R19" s="235"/>
      <c r="S19" s="235"/>
      <c r="T19" s="235"/>
    </row>
    <row r="20" spans="1:29" ht="27" customHeight="1" x14ac:dyDescent="0.2">
      <c r="A20" s="233"/>
      <c r="B20" s="233"/>
      <c r="C20" s="233"/>
      <c r="D20" s="409" t="s">
        <v>46</v>
      </c>
      <c r="E20" s="12" t="s">
        <v>40</v>
      </c>
      <c r="F20" s="48">
        <v>18</v>
      </c>
      <c r="G20" s="49">
        <v>8</v>
      </c>
      <c r="H20" s="49">
        <v>5</v>
      </c>
      <c r="I20" s="49">
        <v>8</v>
      </c>
      <c r="J20" s="49">
        <v>21</v>
      </c>
      <c r="K20" s="198">
        <f t="shared" si="0"/>
        <v>60</v>
      </c>
      <c r="L20" s="411">
        <f t="shared" ref="L20" si="1">SUM(K20:K21)</f>
        <v>122</v>
      </c>
      <c r="M20" s="233"/>
      <c r="N20" s="234"/>
      <c r="O20" s="235"/>
      <c r="P20" s="235"/>
      <c r="Q20" s="235"/>
      <c r="R20" s="235"/>
      <c r="S20" s="235"/>
      <c r="T20" s="235"/>
    </row>
    <row r="21" spans="1:29" ht="27" customHeight="1" x14ac:dyDescent="0.2">
      <c r="A21" s="233"/>
      <c r="B21" s="233"/>
      <c r="C21" s="233"/>
      <c r="D21" s="410"/>
      <c r="E21" s="12" t="s">
        <v>41</v>
      </c>
      <c r="F21" s="48">
        <v>20</v>
      </c>
      <c r="G21" s="49">
        <v>9</v>
      </c>
      <c r="H21" s="49">
        <v>11</v>
      </c>
      <c r="I21" s="49">
        <v>7</v>
      </c>
      <c r="J21" s="49">
        <v>15</v>
      </c>
      <c r="K21" s="198">
        <f t="shared" si="0"/>
        <v>62</v>
      </c>
      <c r="L21" s="412"/>
      <c r="M21" s="233"/>
      <c r="N21" s="234"/>
      <c r="O21" s="235"/>
      <c r="P21" s="235"/>
      <c r="Q21" s="235"/>
      <c r="R21" s="235"/>
      <c r="S21" s="235"/>
      <c r="T21" s="235"/>
    </row>
    <row r="22" spans="1:29" ht="27" customHeight="1" x14ac:dyDescent="0.2">
      <c r="A22" s="233"/>
      <c r="B22" s="233"/>
      <c r="C22" s="233"/>
      <c r="D22" s="413" t="s">
        <v>47</v>
      </c>
      <c r="E22" s="13" t="s">
        <v>42</v>
      </c>
      <c r="F22" s="50">
        <v>19</v>
      </c>
      <c r="G22" s="51">
        <v>13</v>
      </c>
      <c r="H22" s="51">
        <v>9</v>
      </c>
      <c r="I22" s="51">
        <v>12</v>
      </c>
      <c r="J22" s="51">
        <v>8</v>
      </c>
      <c r="K22" s="199">
        <f t="shared" si="0"/>
        <v>61</v>
      </c>
      <c r="L22" s="415">
        <f t="shared" ref="L22" si="2">SUM(K22:K23)</f>
        <v>130</v>
      </c>
      <c r="M22" s="233"/>
      <c r="N22" s="234"/>
      <c r="O22" s="235"/>
      <c r="P22" s="235"/>
      <c r="Q22" s="235"/>
      <c r="R22" s="235"/>
      <c r="S22" s="235"/>
      <c r="T22" s="235"/>
    </row>
    <row r="23" spans="1:29" ht="27" customHeight="1" thickBot="1" x14ac:dyDescent="0.25">
      <c r="A23" s="233"/>
      <c r="B23" s="233"/>
      <c r="C23" s="233"/>
      <c r="D23" s="414"/>
      <c r="E23" s="54" t="s">
        <v>43</v>
      </c>
      <c r="F23" s="52">
        <v>21</v>
      </c>
      <c r="G23" s="53">
        <v>9</v>
      </c>
      <c r="H23" s="53">
        <v>11</v>
      </c>
      <c r="I23" s="53">
        <v>14</v>
      </c>
      <c r="J23" s="53">
        <v>14</v>
      </c>
      <c r="K23" s="200">
        <f t="shared" si="0"/>
        <v>69</v>
      </c>
      <c r="L23" s="416"/>
      <c r="M23" s="233"/>
      <c r="N23" s="234"/>
      <c r="O23" s="235"/>
      <c r="P23" s="235"/>
      <c r="Q23" s="235"/>
      <c r="R23" s="235"/>
      <c r="S23" s="235"/>
      <c r="T23" s="235"/>
    </row>
    <row r="24" spans="1:29" ht="27" customHeight="1" thickBot="1" x14ac:dyDescent="0.25">
      <c r="A24" s="233"/>
      <c r="B24" s="233"/>
      <c r="C24" s="233"/>
      <c r="D24" s="417" t="s">
        <v>84</v>
      </c>
      <c r="E24" s="418"/>
      <c r="F24" s="261">
        <f>AVERAGE(F18:F23)</f>
        <v>18.666666666666668</v>
      </c>
      <c r="G24" s="259">
        <f t="shared" ref="G24:K24" si="3">AVERAGE(G18:G23)</f>
        <v>10.166666666666666</v>
      </c>
      <c r="H24" s="259">
        <f t="shared" si="3"/>
        <v>8.6666666666666661</v>
      </c>
      <c r="I24" s="259">
        <f t="shared" si="3"/>
        <v>9.5</v>
      </c>
      <c r="J24" s="259">
        <f t="shared" si="3"/>
        <v>14.333333333333334</v>
      </c>
      <c r="K24" s="260">
        <f t="shared" si="3"/>
        <v>61.333333333333336</v>
      </c>
      <c r="L24" s="289"/>
      <c r="M24" s="233"/>
      <c r="N24" s="234"/>
      <c r="O24" s="235"/>
      <c r="P24" s="235"/>
      <c r="Q24" s="235"/>
      <c r="R24" s="235"/>
      <c r="S24" s="235"/>
      <c r="T24" s="235"/>
    </row>
    <row r="25" spans="1:29" ht="27" customHeight="1" x14ac:dyDescent="0.2">
      <c r="A25" s="233"/>
      <c r="B25" s="233"/>
      <c r="C25" s="233"/>
      <c r="D25" s="233"/>
      <c r="E25" s="233"/>
      <c r="F25" s="233"/>
      <c r="G25" s="233"/>
      <c r="H25" s="233"/>
      <c r="I25" s="233"/>
      <c r="J25" s="233"/>
      <c r="K25" s="233"/>
      <c r="L25" s="233"/>
      <c r="M25" s="233"/>
      <c r="N25" s="234"/>
      <c r="O25" s="235"/>
      <c r="P25" s="235"/>
      <c r="Q25" s="235"/>
      <c r="R25" s="235"/>
      <c r="S25" s="235"/>
      <c r="T25" s="235"/>
    </row>
    <row r="26" spans="1:29" ht="27" customHeight="1" x14ac:dyDescent="0.2">
      <c r="A26" s="233"/>
      <c r="B26" s="233"/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5"/>
      <c r="Y26" s="235"/>
      <c r="Z26" s="235"/>
      <c r="AA26" s="235"/>
      <c r="AB26" s="235"/>
      <c r="AC26" s="235"/>
    </row>
    <row r="27" spans="1:29" ht="27" customHeight="1" x14ac:dyDescent="0.2">
      <c r="A27" s="233"/>
      <c r="B27" s="233"/>
      <c r="C27" s="233"/>
      <c r="D27" s="233"/>
      <c r="E27" s="233"/>
      <c r="F27" s="233"/>
      <c r="G27" s="233"/>
      <c r="H27" s="233"/>
      <c r="I27" s="233"/>
      <c r="J27" s="233"/>
      <c r="K27" s="233"/>
      <c r="L27" s="233"/>
      <c r="M27" s="233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5"/>
      <c r="Y27" s="235"/>
      <c r="Z27" s="235"/>
      <c r="AA27" s="235"/>
      <c r="AB27" s="235"/>
      <c r="AC27" s="235"/>
    </row>
    <row r="28" spans="1:29" ht="27" customHeight="1" x14ac:dyDescent="0.2">
      <c r="A28" s="233"/>
      <c r="B28" s="233"/>
      <c r="C28" s="233"/>
      <c r="D28" s="233"/>
      <c r="E28" s="233"/>
      <c r="F28" s="233"/>
      <c r="G28" s="233"/>
      <c r="H28" s="233"/>
      <c r="I28" s="233"/>
      <c r="J28" s="233"/>
      <c r="K28" s="233"/>
      <c r="L28" s="233"/>
      <c r="M28" s="233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5"/>
      <c r="Y28" s="235"/>
      <c r="Z28" s="235"/>
      <c r="AA28" s="235"/>
      <c r="AB28" s="235"/>
      <c r="AC28" s="235"/>
    </row>
    <row r="29" spans="1:29" ht="27" customHeight="1" x14ac:dyDescent="0.2">
      <c r="A29" s="233"/>
      <c r="B29" s="233"/>
      <c r="C29" s="233"/>
      <c r="D29" s="233"/>
      <c r="E29" s="233"/>
      <c r="F29" s="233"/>
      <c r="G29" s="233"/>
      <c r="H29" s="233"/>
      <c r="I29" s="233"/>
      <c r="J29" s="233"/>
      <c r="K29" s="233"/>
      <c r="L29" s="233"/>
      <c r="M29" s="233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5"/>
      <c r="Y29" s="235"/>
      <c r="Z29" s="235"/>
      <c r="AA29" s="235"/>
      <c r="AB29" s="235"/>
      <c r="AC29" s="235"/>
    </row>
    <row r="30" spans="1:29" ht="27" customHeight="1" x14ac:dyDescent="0.2">
      <c r="A30" s="233"/>
      <c r="B30" s="233"/>
      <c r="C30" s="233"/>
      <c r="D30" s="233"/>
      <c r="E30" s="233"/>
      <c r="F30" s="233"/>
      <c r="G30" s="233"/>
      <c r="H30" s="233"/>
      <c r="I30" s="233"/>
      <c r="J30" s="233"/>
      <c r="K30" s="233"/>
      <c r="L30" s="233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5"/>
      <c r="Y30" s="235"/>
      <c r="Z30" s="235"/>
      <c r="AA30" s="235"/>
      <c r="AB30" s="235"/>
      <c r="AC30" s="235"/>
    </row>
    <row r="31" spans="1:29" ht="27" customHeight="1" x14ac:dyDescent="0.2">
      <c r="A31" s="233"/>
      <c r="B31" s="233"/>
      <c r="C31" s="233"/>
      <c r="D31" s="233"/>
      <c r="E31" s="233"/>
      <c r="F31" s="233"/>
      <c r="G31" s="233"/>
      <c r="H31" s="233"/>
      <c r="I31" s="233"/>
      <c r="J31" s="233"/>
      <c r="K31" s="233"/>
      <c r="L31" s="233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5"/>
      <c r="Y31" s="235"/>
      <c r="Z31" s="235"/>
      <c r="AA31" s="235"/>
      <c r="AB31" s="235"/>
      <c r="AC31" s="235"/>
    </row>
    <row r="32" spans="1:29" ht="27" customHeight="1" x14ac:dyDescent="0.2">
      <c r="A32" s="233"/>
      <c r="B32" s="233"/>
      <c r="C32" s="233"/>
      <c r="D32" s="233"/>
      <c r="E32" s="233"/>
      <c r="F32" s="233"/>
      <c r="G32" s="233"/>
      <c r="H32" s="233"/>
      <c r="I32" s="233"/>
      <c r="J32" s="233"/>
      <c r="K32" s="233"/>
      <c r="L32" s="233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5"/>
      <c r="Y32" s="235"/>
      <c r="Z32" s="235"/>
      <c r="AA32" s="235"/>
      <c r="AB32" s="235"/>
      <c r="AC32" s="235"/>
    </row>
    <row r="33" spans="1:29" ht="27" customHeight="1" x14ac:dyDescent="0.2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5"/>
      <c r="Y33" s="235"/>
      <c r="Z33" s="235"/>
      <c r="AA33" s="235"/>
      <c r="AB33" s="235"/>
      <c r="AC33" s="235"/>
    </row>
    <row r="34" spans="1:29" ht="27" customHeight="1" x14ac:dyDescent="0.2">
      <c r="A34" s="233"/>
      <c r="B34" s="233"/>
      <c r="C34" s="233"/>
      <c r="D34" s="233"/>
      <c r="E34" s="233"/>
      <c r="F34" s="233"/>
      <c r="G34" s="233"/>
      <c r="H34" s="233"/>
      <c r="I34" s="233"/>
      <c r="J34" s="233"/>
      <c r="K34" s="233"/>
      <c r="L34" s="233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5"/>
      <c r="Y34" s="235"/>
      <c r="Z34" s="235"/>
      <c r="AA34" s="235"/>
      <c r="AB34" s="235"/>
      <c r="AC34" s="235"/>
    </row>
    <row r="35" spans="1:29" ht="27" customHeight="1" x14ac:dyDescent="0.2">
      <c r="A35" s="233"/>
      <c r="B35" s="233"/>
      <c r="C35" s="233"/>
      <c r="D35" s="233"/>
      <c r="E35" s="233"/>
      <c r="F35" s="233"/>
      <c r="G35" s="233"/>
      <c r="H35" s="233"/>
      <c r="I35" s="233"/>
      <c r="J35" s="233"/>
      <c r="K35" s="233"/>
      <c r="L35" s="233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5"/>
      <c r="Y35" s="235"/>
      <c r="Z35" s="235"/>
      <c r="AA35" s="235"/>
      <c r="AB35" s="235"/>
      <c r="AC35" s="235"/>
    </row>
    <row r="36" spans="1:29" ht="27" customHeight="1" x14ac:dyDescent="0.2">
      <c r="A36" s="233"/>
      <c r="B36" s="233"/>
      <c r="C36" s="233"/>
      <c r="D36" s="233"/>
      <c r="E36" s="233"/>
      <c r="F36" s="233"/>
      <c r="G36" s="233"/>
      <c r="H36" s="233"/>
      <c r="I36" s="233"/>
      <c r="J36" s="233"/>
      <c r="K36" s="233"/>
      <c r="L36" s="233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5"/>
      <c r="Y36" s="235"/>
      <c r="Z36" s="235"/>
      <c r="AA36" s="235"/>
      <c r="AB36" s="235"/>
      <c r="AC36" s="235"/>
    </row>
    <row r="37" spans="1:29" ht="27" customHeight="1" x14ac:dyDescent="0.2">
      <c r="A37" s="241"/>
      <c r="B37" s="241"/>
      <c r="C37" s="241"/>
      <c r="D37" s="241"/>
      <c r="E37" s="241"/>
      <c r="F37" s="241"/>
      <c r="G37" s="241"/>
      <c r="H37" s="241"/>
      <c r="I37" s="241"/>
      <c r="J37" s="241"/>
      <c r="K37" s="242"/>
      <c r="L37" s="242"/>
      <c r="M37" s="234"/>
      <c r="N37" s="235"/>
      <c r="O37" s="235"/>
      <c r="P37" s="235"/>
      <c r="Q37" s="235"/>
      <c r="R37" s="235"/>
      <c r="S37" s="235"/>
      <c r="T37" s="235"/>
      <c r="U37" s="235"/>
      <c r="V37" s="235"/>
      <c r="W37" s="235"/>
      <c r="X37" s="235"/>
      <c r="Y37" s="235"/>
      <c r="Z37" s="235"/>
      <c r="AA37" s="235"/>
      <c r="AB37" s="235"/>
      <c r="AC37" s="235"/>
    </row>
    <row r="38" spans="1:29" ht="27" customHeight="1" x14ac:dyDescent="0.2">
      <c r="M38" s="235"/>
      <c r="N38" s="235"/>
      <c r="O38" s="235"/>
      <c r="P38" s="235"/>
      <c r="Q38" s="235"/>
      <c r="R38" s="235"/>
      <c r="S38" s="235"/>
      <c r="T38" s="235"/>
      <c r="U38" s="235"/>
      <c r="V38" s="235"/>
      <c r="W38" s="235"/>
      <c r="X38" s="235"/>
      <c r="Y38" s="235"/>
      <c r="Z38" s="235"/>
      <c r="AA38" s="235"/>
      <c r="AB38" s="235"/>
      <c r="AC38" s="235"/>
    </row>
    <row r="39" spans="1:29" ht="27" customHeight="1" x14ac:dyDescent="0.2">
      <c r="M39" s="235"/>
      <c r="N39" s="235"/>
      <c r="O39" s="235"/>
      <c r="P39" s="235"/>
      <c r="Q39" s="235"/>
      <c r="R39" s="235"/>
      <c r="S39" s="235"/>
      <c r="T39" s="235"/>
      <c r="U39" s="235"/>
      <c r="V39" s="235"/>
      <c r="W39" s="235"/>
      <c r="X39" s="235"/>
      <c r="Y39" s="235"/>
      <c r="Z39" s="235"/>
      <c r="AA39" s="235"/>
      <c r="AB39" s="235"/>
      <c r="AC39" s="235"/>
    </row>
    <row r="40" spans="1:29" ht="27" customHeight="1" x14ac:dyDescent="0.2">
      <c r="M40" s="235"/>
      <c r="N40" s="235"/>
      <c r="O40" s="235"/>
      <c r="P40" s="235"/>
      <c r="Q40" s="235"/>
      <c r="R40" s="235"/>
      <c r="S40" s="235"/>
      <c r="T40" s="235"/>
      <c r="U40" s="235"/>
      <c r="V40" s="235"/>
      <c r="W40" s="235"/>
      <c r="X40" s="235"/>
      <c r="Y40" s="235"/>
      <c r="Z40" s="235"/>
      <c r="AA40" s="235"/>
      <c r="AB40" s="235"/>
      <c r="AC40" s="235"/>
    </row>
    <row r="41" spans="1:29" ht="27" customHeight="1" x14ac:dyDescent="0.2">
      <c r="M41" s="235"/>
      <c r="N41" s="235"/>
      <c r="O41" s="235"/>
      <c r="P41" s="235"/>
      <c r="Q41" s="235"/>
      <c r="R41" s="235"/>
      <c r="S41" s="235"/>
      <c r="T41" s="235"/>
      <c r="U41" s="235"/>
      <c r="V41" s="235"/>
      <c r="W41" s="235"/>
      <c r="X41" s="235"/>
      <c r="Y41" s="235"/>
      <c r="Z41" s="235"/>
      <c r="AA41" s="235"/>
      <c r="AB41" s="235"/>
      <c r="AC41" s="235"/>
    </row>
    <row r="42" spans="1:29" ht="27" customHeight="1" x14ac:dyDescent="0.2">
      <c r="M42" s="235"/>
      <c r="N42" s="235"/>
      <c r="O42" s="235"/>
      <c r="P42" s="235"/>
      <c r="Q42" s="235"/>
      <c r="R42" s="235"/>
      <c r="S42" s="235"/>
      <c r="T42" s="235"/>
      <c r="U42" s="235"/>
      <c r="V42" s="235"/>
      <c r="W42" s="235"/>
      <c r="X42" s="235"/>
      <c r="Y42" s="235"/>
      <c r="Z42" s="235"/>
      <c r="AA42" s="235"/>
      <c r="AB42" s="235"/>
      <c r="AC42" s="235"/>
    </row>
    <row r="43" spans="1:29" ht="27" customHeight="1" x14ac:dyDescent="0.2"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</row>
    <row r="44" spans="1:29" ht="27" customHeight="1" x14ac:dyDescent="0.2">
      <c r="M44" s="235"/>
      <c r="N44" s="235"/>
      <c r="O44" s="235"/>
      <c r="P44" s="235"/>
      <c r="Q44" s="235"/>
      <c r="R44" s="235"/>
      <c r="S44" s="235"/>
      <c r="T44" s="235"/>
      <c r="U44" s="235"/>
      <c r="V44" s="235"/>
      <c r="W44" s="235"/>
      <c r="X44" s="235"/>
      <c r="Y44" s="235"/>
      <c r="Z44" s="235"/>
      <c r="AA44" s="235"/>
      <c r="AB44" s="235"/>
      <c r="AC44" s="235"/>
    </row>
    <row r="45" spans="1:29" ht="27" customHeight="1" x14ac:dyDescent="0.2"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</row>
    <row r="46" spans="1:29" ht="27" customHeight="1" x14ac:dyDescent="0.2"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</row>
    <row r="47" spans="1:29" ht="27" customHeight="1" x14ac:dyDescent="0.2"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</row>
    <row r="48" spans="1:29" ht="27" customHeight="1" x14ac:dyDescent="0.2"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</row>
    <row r="49" spans="13:29" ht="27" customHeight="1" x14ac:dyDescent="0.2"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</row>
    <row r="50" spans="13:29" ht="27" customHeight="1" x14ac:dyDescent="0.2"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</row>
    <row r="51" spans="13:29" ht="27" customHeight="1" x14ac:dyDescent="0.2"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</row>
    <row r="52" spans="13:29" ht="27" customHeight="1" x14ac:dyDescent="0.2"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</row>
    <row r="53" spans="13:29" ht="27" customHeight="1" x14ac:dyDescent="0.2"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</row>
    <row r="54" spans="13:29" ht="27" customHeight="1" x14ac:dyDescent="0.2"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</row>
    <row r="55" spans="13:29" ht="27" customHeight="1" x14ac:dyDescent="0.2"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</row>
    <row r="56" spans="13:29" ht="27" customHeight="1" x14ac:dyDescent="0.2">
      <c r="M56" s="235"/>
      <c r="N56" s="235"/>
      <c r="O56" s="235"/>
      <c r="P56" s="235"/>
      <c r="Q56" s="235"/>
      <c r="R56" s="235"/>
      <c r="S56" s="235"/>
      <c r="T56" s="235"/>
      <c r="U56" s="235"/>
      <c r="V56" s="235"/>
      <c r="W56" s="235"/>
      <c r="X56" s="235"/>
      <c r="Y56" s="235"/>
      <c r="Z56" s="235"/>
      <c r="AA56" s="235"/>
      <c r="AB56" s="235"/>
      <c r="AC56" s="235"/>
    </row>
    <row r="57" spans="13:29" ht="27" customHeight="1" x14ac:dyDescent="0.2">
      <c r="M57" s="235"/>
      <c r="N57" s="235"/>
      <c r="O57" s="235"/>
      <c r="P57" s="235"/>
      <c r="Q57" s="235"/>
      <c r="R57" s="235"/>
      <c r="S57" s="235"/>
      <c r="T57" s="235"/>
      <c r="U57" s="235"/>
      <c r="V57" s="235"/>
      <c r="W57" s="235"/>
      <c r="X57" s="235"/>
      <c r="Y57" s="235"/>
      <c r="Z57" s="235"/>
      <c r="AA57" s="235"/>
      <c r="AB57" s="235"/>
      <c r="AC57" s="235"/>
    </row>
    <row r="58" spans="13:29" ht="27" customHeight="1" x14ac:dyDescent="0.2"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  <c r="AA58" s="235"/>
      <c r="AB58" s="235"/>
      <c r="AC58" s="235"/>
    </row>
    <row r="59" spans="13:29" ht="27" customHeight="1" x14ac:dyDescent="0.2">
      <c r="M59" s="235"/>
      <c r="N59" s="235"/>
      <c r="O59" s="235"/>
      <c r="P59" s="235"/>
      <c r="Q59" s="235"/>
      <c r="R59" s="235"/>
      <c r="S59" s="235"/>
      <c r="T59" s="235"/>
      <c r="U59" s="235"/>
      <c r="V59" s="235"/>
      <c r="W59" s="235"/>
      <c r="X59" s="235"/>
      <c r="Y59" s="235"/>
      <c r="Z59" s="235"/>
      <c r="AA59" s="235"/>
      <c r="AB59" s="235"/>
      <c r="AC59" s="235"/>
    </row>
    <row r="60" spans="13:29" ht="27" customHeight="1" x14ac:dyDescent="0.2"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</row>
    <row r="61" spans="13:29" ht="27" customHeight="1" x14ac:dyDescent="0.2"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</row>
    <row r="62" spans="13:29" ht="27" customHeight="1" x14ac:dyDescent="0.2">
      <c r="M62" s="235"/>
      <c r="N62" s="235"/>
      <c r="O62" s="235"/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  <c r="AA62" s="235"/>
      <c r="AB62" s="235"/>
      <c r="AC62" s="235"/>
    </row>
    <row r="63" spans="13:29" ht="27" customHeight="1" x14ac:dyDescent="0.2"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</row>
    <row r="64" spans="13:29" ht="27" customHeight="1" x14ac:dyDescent="0.2"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</row>
    <row r="65" spans="13:29" ht="27" customHeight="1" x14ac:dyDescent="0.2"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</row>
    <row r="66" spans="13:29" ht="27" customHeight="1" x14ac:dyDescent="0.2">
      <c r="M66" s="235"/>
      <c r="N66" s="235"/>
      <c r="O66" s="235"/>
      <c r="P66" s="235"/>
      <c r="Q66" s="235"/>
      <c r="R66" s="235"/>
      <c r="S66" s="235"/>
      <c r="T66" s="235"/>
      <c r="U66" s="235"/>
      <c r="V66" s="235"/>
      <c r="W66" s="235"/>
      <c r="X66" s="235"/>
      <c r="Y66" s="235"/>
      <c r="Z66" s="235"/>
      <c r="AA66" s="235"/>
      <c r="AB66" s="235"/>
      <c r="AC66" s="235"/>
    </row>
    <row r="67" spans="13:29" ht="27" customHeight="1" x14ac:dyDescent="0.2"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</row>
    <row r="68" spans="13:29" ht="27" customHeight="1" x14ac:dyDescent="0.2">
      <c r="M68" s="235"/>
      <c r="N68" s="235"/>
      <c r="O68" s="235"/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  <c r="AA68" s="235"/>
      <c r="AB68" s="235"/>
      <c r="AC68" s="235"/>
    </row>
    <row r="69" spans="13:29" ht="27" customHeight="1" x14ac:dyDescent="0.2">
      <c r="M69" s="235"/>
      <c r="N69" s="235"/>
      <c r="O69" s="235"/>
      <c r="P69" s="235"/>
      <c r="Q69" s="235"/>
      <c r="R69" s="235"/>
      <c r="S69" s="235"/>
      <c r="T69" s="235"/>
      <c r="U69" s="235"/>
      <c r="V69" s="235"/>
      <c r="W69" s="235"/>
      <c r="X69" s="235"/>
      <c r="Y69" s="235"/>
      <c r="Z69" s="235"/>
      <c r="AA69" s="235"/>
      <c r="AB69" s="235"/>
      <c r="AC69" s="235"/>
    </row>
    <row r="70" spans="13:29" ht="27" customHeight="1" x14ac:dyDescent="0.2">
      <c r="M70" s="235"/>
      <c r="N70" s="235"/>
      <c r="O70" s="235"/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5"/>
      <c r="AA70" s="235"/>
      <c r="AB70" s="235"/>
      <c r="AC70" s="235"/>
    </row>
    <row r="71" spans="13:29" ht="27" customHeight="1" x14ac:dyDescent="0.2">
      <c r="M71" s="235"/>
      <c r="N71" s="235"/>
      <c r="O71" s="235"/>
      <c r="P71" s="235"/>
      <c r="Q71" s="235"/>
      <c r="R71" s="235"/>
      <c r="S71" s="235"/>
      <c r="T71" s="235"/>
      <c r="U71" s="235"/>
      <c r="V71" s="235"/>
      <c r="W71" s="235"/>
      <c r="X71" s="235"/>
      <c r="Y71" s="235"/>
      <c r="Z71" s="235"/>
      <c r="AA71" s="235"/>
      <c r="AB71" s="235"/>
      <c r="AC71" s="235"/>
    </row>
    <row r="72" spans="13:29" ht="27" customHeight="1" x14ac:dyDescent="0.2">
      <c r="M72" s="235"/>
      <c r="N72" s="235"/>
      <c r="O72" s="235"/>
      <c r="P72" s="235"/>
      <c r="Q72" s="235"/>
      <c r="R72" s="235"/>
      <c r="S72" s="235"/>
      <c r="T72" s="235"/>
      <c r="U72" s="235"/>
      <c r="V72" s="235"/>
      <c r="W72" s="235"/>
      <c r="X72" s="235"/>
      <c r="Y72" s="235"/>
      <c r="Z72" s="235"/>
      <c r="AA72" s="235"/>
      <c r="AB72" s="235"/>
      <c r="AC72" s="235"/>
    </row>
  </sheetData>
  <mergeCells count="11">
    <mergeCell ref="N2:O2"/>
    <mergeCell ref="Q2:R2"/>
    <mergeCell ref="P3:W3"/>
    <mergeCell ref="D16:K16"/>
    <mergeCell ref="D18:D19"/>
    <mergeCell ref="L18:L19"/>
    <mergeCell ref="D20:D21"/>
    <mergeCell ref="L20:L21"/>
    <mergeCell ref="D22:D23"/>
    <mergeCell ref="L22:L23"/>
    <mergeCell ref="D24:E24"/>
  </mergeCells>
  <phoneticPr fontId="1"/>
  <printOptions horizontalCentered="1"/>
  <pageMargins left="0.39370078740157483" right="0.39370078740157483" top="0" bottom="0" header="0.31496062992125984" footer="0.31496062992125984"/>
  <pageSetup paperSize="9" scale="83" orientation="portrait" horizont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Y76"/>
  <sheetViews>
    <sheetView view="pageBreakPreview" topLeftCell="A43" zoomScaleNormal="100" zoomScaleSheetLayoutView="100" workbookViewId="0">
      <selection activeCell="X65" sqref="X65"/>
    </sheetView>
  </sheetViews>
  <sheetFormatPr defaultColWidth="9" defaultRowHeight="13" x14ac:dyDescent="0.2"/>
  <cols>
    <col min="1" max="1" width="6.26953125" style="17" customWidth="1"/>
    <col min="2" max="2" width="0" style="17" hidden="1" customWidth="1"/>
    <col min="3" max="3" width="6.7265625" style="17" customWidth="1"/>
    <col min="4" max="4" width="7.453125" style="17" hidden="1" customWidth="1"/>
    <col min="5" max="5" width="5.08984375" style="17" customWidth="1"/>
    <col min="6" max="6" width="4.7265625" style="17" customWidth="1"/>
    <col min="7" max="7" width="10.26953125" style="17" hidden="1" customWidth="1"/>
    <col min="8" max="8" width="8" style="17" customWidth="1"/>
    <col min="9" max="10" width="8.7265625" style="17" customWidth="1"/>
    <col min="11" max="11" width="6.7265625" style="17" customWidth="1"/>
    <col min="12" max="12" width="5.08984375" style="17" customWidth="1"/>
    <col min="13" max="18" width="8.7265625" style="17" customWidth="1"/>
    <col min="19" max="19" width="5.90625" style="17" customWidth="1"/>
    <col min="20" max="20" width="5" style="17" customWidth="1"/>
    <col min="21" max="21" width="6.7265625" style="37" customWidth="1"/>
    <col min="22" max="16384" width="9" style="17"/>
  </cols>
  <sheetData>
    <row r="1" spans="1:21" ht="27" customHeight="1" thickBot="1" x14ac:dyDescent="0.25">
      <c r="A1" s="528" t="s">
        <v>87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  <c r="N1" s="69" t="s">
        <v>2</v>
      </c>
      <c r="O1" s="530"/>
      <c r="P1" s="531"/>
      <c r="Q1" s="531"/>
      <c r="R1" s="531"/>
      <c r="S1" s="531"/>
      <c r="T1" s="531"/>
      <c r="U1" s="532"/>
    </row>
    <row r="2" spans="1:21" s="20" customFormat="1" ht="13.5" customHeight="1" x14ac:dyDescent="0.2">
      <c r="A2" s="428" t="s">
        <v>3</v>
      </c>
      <c r="B2" s="533" t="s">
        <v>4</v>
      </c>
      <c r="C2" s="534"/>
      <c r="D2" s="534"/>
      <c r="E2" s="534"/>
      <c r="F2" s="534"/>
      <c r="G2" s="535"/>
      <c r="H2" s="535"/>
      <c r="I2" s="536"/>
      <c r="J2" s="537" t="s">
        <v>27</v>
      </c>
      <c r="K2" s="538"/>
      <c r="L2" s="539"/>
      <c r="M2" s="533" t="s">
        <v>22</v>
      </c>
      <c r="N2" s="536"/>
      <c r="O2" s="537" t="s">
        <v>5</v>
      </c>
      <c r="P2" s="539"/>
      <c r="Q2" s="537" t="s">
        <v>74</v>
      </c>
      <c r="R2" s="539"/>
      <c r="S2" s="533" t="s">
        <v>6</v>
      </c>
      <c r="T2" s="535"/>
      <c r="U2" s="536"/>
    </row>
    <row r="3" spans="1:21" s="20" customFormat="1" ht="14.25" customHeight="1" thickBot="1" x14ac:dyDescent="0.25">
      <c r="A3" s="465"/>
      <c r="B3" s="70" t="s">
        <v>7</v>
      </c>
      <c r="C3" s="540" t="s">
        <v>88</v>
      </c>
      <c r="D3" s="541"/>
      <c r="E3" s="542"/>
      <c r="F3" s="540" t="s">
        <v>9</v>
      </c>
      <c r="G3" s="541"/>
      <c r="H3" s="542"/>
      <c r="I3" s="71" t="s">
        <v>10</v>
      </c>
      <c r="J3" s="70" t="s">
        <v>36</v>
      </c>
      <c r="K3" s="540" t="s">
        <v>17</v>
      </c>
      <c r="L3" s="543"/>
      <c r="M3" s="70" t="s">
        <v>32</v>
      </c>
      <c r="N3" s="71" t="s">
        <v>30</v>
      </c>
      <c r="O3" s="72" t="s">
        <v>32</v>
      </c>
      <c r="P3" s="71" t="s">
        <v>71</v>
      </c>
      <c r="Q3" s="72" t="s">
        <v>89</v>
      </c>
      <c r="R3" s="71" t="s">
        <v>30</v>
      </c>
      <c r="S3" s="70" t="s">
        <v>37</v>
      </c>
      <c r="T3" s="540" t="s">
        <v>6</v>
      </c>
      <c r="U3" s="543"/>
    </row>
    <row r="4" spans="1:21" s="77" customFormat="1" ht="15" customHeight="1" x14ac:dyDescent="0.2">
      <c r="A4" s="428" t="s">
        <v>11</v>
      </c>
      <c r="B4" s="73"/>
      <c r="C4" s="492"/>
      <c r="D4" s="493"/>
      <c r="E4" s="494"/>
      <c r="F4" s="492"/>
      <c r="G4" s="493"/>
      <c r="H4" s="494"/>
      <c r="I4" s="74"/>
      <c r="J4" s="75"/>
      <c r="K4" s="492"/>
      <c r="L4" s="495"/>
      <c r="M4" s="75"/>
      <c r="N4" s="74"/>
      <c r="O4" s="6" t="s">
        <v>103</v>
      </c>
      <c r="P4" s="62"/>
      <c r="Q4" s="76"/>
      <c r="R4" s="74"/>
      <c r="S4" s="156">
        <v>1</v>
      </c>
      <c r="T4" s="285"/>
      <c r="U4" s="426">
        <f>SUM(T4:T13)</f>
        <v>0</v>
      </c>
    </row>
    <row r="5" spans="1:21" s="77" customFormat="1" ht="15" customHeight="1" x14ac:dyDescent="0.2">
      <c r="A5" s="429"/>
      <c r="B5" s="279"/>
      <c r="C5" s="270"/>
      <c r="D5" s="271"/>
      <c r="E5" s="272"/>
      <c r="F5" s="270"/>
      <c r="G5" s="271"/>
      <c r="H5" s="272"/>
      <c r="I5" s="98"/>
      <c r="J5" s="99"/>
      <c r="K5" s="270"/>
      <c r="L5" s="273"/>
      <c r="M5" s="99"/>
      <c r="N5" s="98"/>
      <c r="O5" s="3" t="s">
        <v>100</v>
      </c>
      <c r="P5" s="280"/>
      <c r="Q5" s="271"/>
      <c r="R5" s="98"/>
      <c r="S5" s="156">
        <v>2</v>
      </c>
      <c r="T5" s="286"/>
      <c r="U5" s="427"/>
    </row>
    <row r="6" spans="1:21" s="77" customFormat="1" ht="15" customHeight="1" x14ac:dyDescent="0.2">
      <c r="A6" s="429"/>
      <c r="B6" s="279"/>
      <c r="C6" s="270"/>
      <c r="D6" s="271"/>
      <c r="E6" s="272"/>
      <c r="F6" s="270"/>
      <c r="G6" s="271"/>
      <c r="H6" s="272"/>
      <c r="I6" s="98"/>
      <c r="J6" s="99"/>
      <c r="K6" s="270"/>
      <c r="L6" s="273"/>
      <c r="M6" s="99"/>
      <c r="N6" s="98"/>
      <c r="O6" s="3" t="s">
        <v>101</v>
      </c>
      <c r="P6" s="280"/>
      <c r="Q6" s="271"/>
      <c r="R6" s="98"/>
      <c r="S6" s="156">
        <v>2</v>
      </c>
      <c r="T6" s="286"/>
      <c r="U6" s="427"/>
    </row>
    <row r="7" spans="1:21" s="77" customFormat="1" ht="15" customHeight="1" x14ac:dyDescent="0.2">
      <c r="A7" s="429"/>
      <c r="B7" s="78"/>
      <c r="C7" s="477"/>
      <c r="D7" s="478"/>
      <c r="E7" s="479"/>
      <c r="F7" s="477"/>
      <c r="G7" s="478"/>
      <c r="H7" s="479"/>
      <c r="I7" s="79"/>
      <c r="J7" s="80"/>
      <c r="K7" s="477"/>
      <c r="L7" s="480"/>
      <c r="M7" s="80"/>
      <c r="N7" s="79"/>
      <c r="O7" s="3" t="s">
        <v>102</v>
      </c>
      <c r="P7" s="64"/>
      <c r="Q7" s="82"/>
      <c r="R7" s="79"/>
      <c r="S7" s="157">
        <v>1</v>
      </c>
      <c r="T7" s="286"/>
      <c r="U7" s="427"/>
    </row>
    <row r="8" spans="1:21" s="77" customFormat="1" ht="15" customHeight="1" x14ac:dyDescent="0.2">
      <c r="A8" s="429"/>
      <c r="B8" s="78"/>
      <c r="C8" s="477"/>
      <c r="D8" s="478"/>
      <c r="E8" s="479"/>
      <c r="F8" s="477"/>
      <c r="G8" s="478"/>
      <c r="H8" s="479"/>
      <c r="I8" s="79"/>
      <c r="J8" s="80"/>
      <c r="K8" s="477"/>
      <c r="L8" s="480"/>
      <c r="M8" s="80"/>
      <c r="N8" s="79"/>
      <c r="O8" s="3" t="s">
        <v>156</v>
      </c>
      <c r="P8" s="309" t="s">
        <v>129</v>
      </c>
      <c r="Q8" s="82"/>
      <c r="R8" s="79"/>
      <c r="S8" s="157">
        <v>2</v>
      </c>
      <c r="T8" s="286"/>
      <c r="U8" s="427"/>
    </row>
    <row r="9" spans="1:21" s="77" customFormat="1" ht="15" customHeight="1" x14ac:dyDescent="0.2">
      <c r="A9" s="429"/>
      <c r="B9" s="78"/>
      <c r="C9" s="477"/>
      <c r="D9" s="478"/>
      <c r="E9" s="479"/>
      <c r="F9" s="477"/>
      <c r="G9" s="478"/>
      <c r="H9" s="479"/>
      <c r="I9" s="79"/>
      <c r="J9" s="80"/>
      <c r="K9" s="477"/>
      <c r="L9" s="480"/>
      <c r="M9" s="80"/>
      <c r="N9" s="79"/>
      <c r="O9" s="3" t="s">
        <v>157</v>
      </c>
      <c r="P9" s="309"/>
      <c r="Q9" s="82"/>
      <c r="R9" s="79"/>
      <c r="S9" s="157">
        <v>1</v>
      </c>
      <c r="T9" s="286"/>
      <c r="U9" s="427"/>
    </row>
    <row r="10" spans="1:21" s="77" customFormat="1" ht="15" customHeight="1" x14ac:dyDescent="0.2">
      <c r="A10" s="429"/>
      <c r="B10" s="78"/>
      <c r="C10" s="477"/>
      <c r="D10" s="478"/>
      <c r="E10" s="479"/>
      <c r="F10" s="477"/>
      <c r="G10" s="478"/>
      <c r="H10" s="479"/>
      <c r="I10" s="79"/>
      <c r="J10" s="80"/>
      <c r="K10" s="477"/>
      <c r="L10" s="480"/>
      <c r="M10" s="80"/>
      <c r="N10" s="79"/>
      <c r="O10" s="3" t="s">
        <v>104</v>
      </c>
      <c r="P10" s="309"/>
      <c r="Q10" s="82"/>
      <c r="R10" s="79"/>
      <c r="S10" s="157">
        <v>1</v>
      </c>
      <c r="T10" s="286"/>
      <c r="U10" s="427"/>
    </row>
    <row r="11" spans="1:21" s="77" customFormat="1" ht="15" customHeight="1" x14ac:dyDescent="0.2">
      <c r="A11" s="429"/>
      <c r="B11" s="78"/>
      <c r="C11" s="183"/>
      <c r="D11" s="184"/>
      <c r="E11" s="185"/>
      <c r="F11" s="183"/>
      <c r="G11" s="184"/>
      <c r="H11" s="185"/>
      <c r="I11" s="79"/>
      <c r="J11" s="80"/>
      <c r="K11" s="183"/>
      <c r="L11" s="186"/>
      <c r="M11" s="80"/>
      <c r="N11" s="79"/>
      <c r="O11" s="3" t="s">
        <v>105</v>
      </c>
      <c r="P11" s="309"/>
      <c r="Q11" s="184"/>
      <c r="R11" s="79"/>
      <c r="S11" s="157">
        <v>1</v>
      </c>
      <c r="T11" s="286"/>
      <c r="U11" s="427"/>
    </row>
    <row r="12" spans="1:21" s="77" customFormat="1" ht="15" customHeight="1" x14ac:dyDescent="0.2">
      <c r="A12" s="429"/>
      <c r="B12" s="78"/>
      <c r="C12" s="477"/>
      <c r="D12" s="478"/>
      <c r="E12" s="479"/>
      <c r="F12" s="477"/>
      <c r="G12" s="478"/>
      <c r="H12" s="479"/>
      <c r="I12" s="79"/>
      <c r="J12" s="80"/>
      <c r="K12" s="477"/>
      <c r="L12" s="480"/>
      <c r="M12" s="80"/>
      <c r="N12" s="79"/>
      <c r="O12" s="3" t="s">
        <v>106</v>
      </c>
      <c r="P12" s="310" t="s">
        <v>129</v>
      </c>
      <c r="Q12" s="82"/>
      <c r="R12" s="79"/>
      <c r="S12" s="157">
        <v>2</v>
      </c>
      <c r="T12" s="286"/>
      <c r="U12" s="427"/>
    </row>
    <row r="13" spans="1:21" s="77" customFormat="1" ht="15" customHeight="1" thickBot="1" x14ac:dyDescent="0.25">
      <c r="A13" s="429"/>
      <c r="B13" s="83"/>
      <c r="C13" s="92"/>
      <c r="D13" s="93"/>
      <c r="E13" s="153"/>
      <c r="F13" s="92"/>
      <c r="G13" s="93"/>
      <c r="H13" s="153"/>
      <c r="I13" s="90"/>
      <c r="J13" s="91"/>
      <c r="K13" s="92"/>
      <c r="L13" s="154"/>
      <c r="M13" s="91"/>
      <c r="N13" s="90"/>
      <c r="O13" s="5" t="s">
        <v>215</v>
      </c>
      <c r="P13" s="311" t="s">
        <v>94</v>
      </c>
      <c r="Q13" s="93"/>
      <c r="R13" s="90"/>
      <c r="S13" s="312">
        <v>2</v>
      </c>
      <c r="T13" s="215"/>
      <c r="U13" s="94" t="str">
        <f>"/ "&amp;SUM(S4:S13)</f>
        <v>/ 15</v>
      </c>
    </row>
    <row r="14" spans="1:21" s="77" customFormat="1" ht="16.5" x14ac:dyDescent="0.2">
      <c r="A14" s="428" t="s">
        <v>28</v>
      </c>
      <c r="B14" s="217"/>
      <c r="C14" s="95"/>
      <c r="D14" s="96"/>
      <c r="E14" s="97"/>
      <c r="F14" s="95"/>
      <c r="G14" s="96"/>
      <c r="H14" s="97"/>
      <c r="I14" s="98"/>
      <c r="J14" s="99"/>
      <c r="K14" s="95"/>
      <c r="L14" s="100"/>
      <c r="M14" s="99"/>
      <c r="N14" s="98"/>
      <c r="O14" s="99"/>
      <c r="P14" s="100"/>
      <c r="Q14" s="96" t="s">
        <v>90</v>
      </c>
      <c r="R14" s="98"/>
      <c r="S14" s="155">
        <v>1</v>
      </c>
      <c r="T14" s="102"/>
      <c r="U14" s="426">
        <f>SUM(T14:T20)</f>
        <v>0</v>
      </c>
    </row>
    <row r="15" spans="1:21" s="77" customFormat="1" ht="16.5" x14ac:dyDescent="0.2">
      <c r="A15" s="429"/>
      <c r="B15" s="217"/>
      <c r="C15" s="187"/>
      <c r="D15" s="189"/>
      <c r="E15" s="190"/>
      <c r="F15" s="187"/>
      <c r="G15" s="189"/>
      <c r="H15" s="190"/>
      <c r="I15" s="98"/>
      <c r="J15" s="99"/>
      <c r="K15" s="187"/>
      <c r="L15" s="188"/>
      <c r="M15" s="99"/>
      <c r="N15" s="98"/>
      <c r="O15" s="99"/>
      <c r="P15" s="188"/>
      <c r="Q15" s="189"/>
      <c r="R15" s="98" t="s">
        <v>123</v>
      </c>
      <c r="S15" s="216">
        <v>1</v>
      </c>
      <c r="T15" s="102"/>
      <c r="U15" s="427"/>
    </row>
    <row r="16" spans="1:21" s="77" customFormat="1" ht="18" customHeight="1" x14ac:dyDescent="0.2">
      <c r="A16" s="429"/>
      <c r="B16" s="218"/>
      <c r="C16" s="81"/>
      <c r="D16" s="82"/>
      <c r="E16" s="103"/>
      <c r="F16" s="81"/>
      <c r="G16" s="82"/>
      <c r="H16" s="103"/>
      <c r="I16" s="79"/>
      <c r="J16" s="80"/>
      <c r="K16" s="81"/>
      <c r="L16" s="104"/>
      <c r="M16" s="80"/>
      <c r="N16" s="79"/>
      <c r="O16" s="80"/>
      <c r="P16" s="104"/>
      <c r="Q16" s="105"/>
      <c r="R16" s="202" t="s">
        <v>124</v>
      </c>
      <c r="S16" s="106">
        <v>1</v>
      </c>
      <c r="T16" s="106"/>
      <c r="U16" s="427"/>
    </row>
    <row r="17" spans="1:21" s="77" customFormat="1" ht="16.5" x14ac:dyDescent="0.2">
      <c r="A17" s="429"/>
      <c r="B17" s="218"/>
      <c r="C17" s="81"/>
      <c r="D17" s="82"/>
      <c r="E17" s="103"/>
      <c r="F17" s="81"/>
      <c r="G17" s="82"/>
      <c r="H17" s="103"/>
      <c r="I17" s="79"/>
      <c r="J17" s="80"/>
      <c r="K17" s="81"/>
      <c r="L17" s="104"/>
      <c r="M17" s="80"/>
      <c r="N17" s="79"/>
      <c r="O17" s="80"/>
      <c r="P17" s="104"/>
      <c r="Q17" s="105"/>
      <c r="R17" s="201" t="s">
        <v>125</v>
      </c>
      <c r="S17" s="106">
        <v>1</v>
      </c>
      <c r="T17" s="106"/>
      <c r="U17" s="427"/>
    </row>
    <row r="18" spans="1:21" s="77" customFormat="1" ht="16.5" x14ac:dyDescent="0.2">
      <c r="A18" s="429"/>
      <c r="B18" s="218"/>
      <c r="C18" s="84"/>
      <c r="D18" s="85"/>
      <c r="E18" s="86"/>
      <c r="F18" s="84"/>
      <c r="G18" s="85"/>
      <c r="H18" s="86"/>
      <c r="I18" s="87"/>
      <c r="J18" s="88"/>
      <c r="K18" s="84"/>
      <c r="L18" s="89"/>
      <c r="M18" s="88"/>
      <c r="N18" s="87"/>
      <c r="O18" s="88"/>
      <c r="P18" s="89"/>
      <c r="Q18" s="107"/>
      <c r="R18" s="87" t="s">
        <v>91</v>
      </c>
      <c r="S18" s="108">
        <v>1</v>
      </c>
      <c r="T18" s="108"/>
      <c r="U18" s="427"/>
    </row>
    <row r="19" spans="1:21" s="77" customFormat="1" ht="16.5" x14ac:dyDescent="0.2">
      <c r="A19" s="429"/>
      <c r="B19" s="218"/>
      <c r="C19" s="84"/>
      <c r="D19" s="85"/>
      <c r="E19" s="86"/>
      <c r="F19" s="84"/>
      <c r="G19" s="85"/>
      <c r="H19" s="86"/>
      <c r="I19" s="87"/>
      <c r="J19" s="88"/>
      <c r="K19" s="84"/>
      <c r="L19" s="89"/>
      <c r="M19" s="88"/>
      <c r="N19" s="87"/>
      <c r="O19" s="88"/>
      <c r="P19" s="89"/>
      <c r="Q19" s="80" t="s">
        <v>92</v>
      </c>
      <c r="R19" s="79"/>
      <c r="S19" s="106">
        <v>1</v>
      </c>
      <c r="T19" s="106"/>
      <c r="U19" s="427"/>
    </row>
    <row r="20" spans="1:21" s="77" customFormat="1" ht="17" thickBot="1" x14ac:dyDescent="0.25">
      <c r="A20" s="465"/>
      <c r="B20" s="217"/>
      <c r="C20" s="131"/>
      <c r="D20" s="181"/>
      <c r="E20" s="133"/>
      <c r="F20" s="181"/>
      <c r="G20" s="181"/>
      <c r="H20" s="133"/>
      <c r="I20" s="109"/>
      <c r="J20" s="204"/>
      <c r="K20" s="131"/>
      <c r="L20" s="162"/>
      <c r="M20" s="204"/>
      <c r="N20" s="109"/>
      <c r="O20" s="205"/>
      <c r="P20" s="109"/>
      <c r="Q20" s="205"/>
      <c r="R20" s="109" t="s">
        <v>93</v>
      </c>
      <c r="S20" s="206">
        <v>2</v>
      </c>
      <c r="T20" s="206"/>
      <c r="U20" s="287" t="str">
        <f>"/ "&amp;SUM(S14:S20)</f>
        <v>/ 8</v>
      </c>
    </row>
    <row r="21" spans="1:21" s="77" customFormat="1" ht="15.75" customHeight="1" x14ac:dyDescent="0.2">
      <c r="A21" s="428" t="s">
        <v>29</v>
      </c>
      <c r="B21" s="73"/>
      <c r="C21" s="314"/>
      <c r="D21" s="315"/>
      <c r="E21" s="316"/>
      <c r="F21" s="549"/>
      <c r="G21" s="549"/>
      <c r="H21" s="550"/>
      <c r="I21" s="317"/>
      <c r="J21" s="318">
        <v>401</v>
      </c>
      <c r="K21" s="551"/>
      <c r="L21" s="552"/>
      <c r="M21" s="75"/>
      <c r="N21" s="74"/>
      <c r="O21" s="282"/>
      <c r="P21" s="74"/>
      <c r="Q21" s="282"/>
      <c r="R21" s="74"/>
      <c r="S21" s="110">
        <v>2</v>
      </c>
      <c r="T21" s="110"/>
      <c r="U21" s="426">
        <f>SUM(T21:T28)</f>
        <v>0</v>
      </c>
    </row>
    <row r="22" spans="1:21" s="77" customFormat="1" ht="15.75" customHeight="1" x14ac:dyDescent="0.2">
      <c r="A22" s="429"/>
      <c r="B22" s="111"/>
      <c r="C22" s="487" t="s">
        <v>217</v>
      </c>
      <c r="D22" s="488"/>
      <c r="E22" s="489"/>
      <c r="F22" s="485"/>
      <c r="G22" s="485"/>
      <c r="H22" s="486"/>
      <c r="I22" s="319"/>
      <c r="J22" s="320"/>
      <c r="K22" s="484"/>
      <c r="L22" s="547"/>
      <c r="M22" s="99"/>
      <c r="N22" s="98"/>
      <c r="O22" s="101"/>
      <c r="P22" s="98"/>
      <c r="Q22" s="101"/>
      <c r="R22" s="98"/>
      <c r="S22" s="102">
        <v>1</v>
      </c>
      <c r="T22" s="102"/>
      <c r="U22" s="427"/>
    </row>
    <row r="23" spans="1:21" s="77" customFormat="1" ht="15.75" customHeight="1" x14ac:dyDescent="0.2">
      <c r="A23" s="429"/>
      <c r="B23" s="111"/>
      <c r="C23" s="487" t="s">
        <v>218</v>
      </c>
      <c r="D23" s="488"/>
      <c r="E23" s="489"/>
      <c r="F23" s="485"/>
      <c r="G23" s="485"/>
      <c r="H23" s="486"/>
      <c r="I23" s="319"/>
      <c r="J23" s="320"/>
      <c r="K23" s="484"/>
      <c r="L23" s="547"/>
      <c r="M23" s="99"/>
      <c r="N23" s="98"/>
      <c r="O23" s="101"/>
      <c r="P23" s="98"/>
      <c r="Q23" s="101"/>
      <c r="R23" s="98"/>
      <c r="S23" s="102">
        <v>1</v>
      </c>
      <c r="T23" s="102"/>
      <c r="U23" s="427"/>
    </row>
    <row r="24" spans="1:21" s="77" customFormat="1" ht="15.75" customHeight="1" x14ac:dyDescent="0.2">
      <c r="A24" s="429"/>
      <c r="B24" s="111"/>
      <c r="C24" s="487" t="s">
        <v>219</v>
      </c>
      <c r="D24" s="488"/>
      <c r="E24" s="489"/>
      <c r="F24" s="485"/>
      <c r="G24" s="485"/>
      <c r="H24" s="486"/>
      <c r="I24" s="319"/>
      <c r="J24" s="320"/>
      <c r="K24" s="484"/>
      <c r="L24" s="547"/>
      <c r="M24" s="99"/>
      <c r="N24" s="98"/>
      <c r="O24" s="101"/>
      <c r="P24" s="98"/>
      <c r="Q24" s="101"/>
      <c r="R24" s="98"/>
      <c r="S24" s="102">
        <v>1</v>
      </c>
      <c r="T24" s="102"/>
      <c r="U24" s="427"/>
    </row>
    <row r="25" spans="1:21" s="77" customFormat="1" ht="15.75" customHeight="1" x14ac:dyDescent="0.2">
      <c r="A25" s="429"/>
      <c r="B25" s="111"/>
      <c r="C25" s="487" t="s">
        <v>220</v>
      </c>
      <c r="D25" s="488"/>
      <c r="E25" s="489"/>
      <c r="F25" s="485"/>
      <c r="G25" s="485"/>
      <c r="H25" s="486"/>
      <c r="I25" s="319"/>
      <c r="J25" s="320"/>
      <c r="K25" s="484"/>
      <c r="L25" s="547"/>
      <c r="M25" s="99"/>
      <c r="N25" s="98"/>
      <c r="O25" s="101"/>
      <c r="P25" s="98"/>
      <c r="Q25" s="101"/>
      <c r="R25" s="98"/>
      <c r="S25" s="102">
        <v>1</v>
      </c>
      <c r="T25" s="102"/>
      <c r="U25" s="427"/>
    </row>
    <row r="26" spans="1:21" s="77" customFormat="1" ht="15.75" customHeight="1" x14ac:dyDescent="0.2">
      <c r="A26" s="429"/>
      <c r="B26" s="111"/>
      <c r="C26" s="487" t="s">
        <v>221</v>
      </c>
      <c r="D26" s="488"/>
      <c r="E26" s="489"/>
      <c r="F26" s="485"/>
      <c r="G26" s="485"/>
      <c r="H26" s="486"/>
      <c r="I26" s="319"/>
      <c r="J26" s="320"/>
      <c r="K26" s="484"/>
      <c r="L26" s="547"/>
      <c r="M26" s="99"/>
      <c r="N26" s="98"/>
      <c r="O26" s="101"/>
      <c r="P26" s="98"/>
      <c r="Q26" s="101"/>
      <c r="R26" s="98"/>
      <c r="S26" s="102">
        <v>1</v>
      </c>
      <c r="T26" s="102"/>
      <c r="U26" s="427"/>
    </row>
    <row r="27" spans="1:21" s="77" customFormat="1" ht="15.75" customHeight="1" x14ac:dyDescent="0.2">
      <c r="A27" s="429"/>
      <c r="B27" s="111"/>
      <c r="C27" s="487" t="s">
        <v>222</v>
      </c>
      <c r="D27" s="488"/>
      <c r="E27" s="489"/>
      <c r="F27" s="485"/>
      <c r="G27" s="485"/>
      <c r="H27" s="486"/>
      <c r="I27" s="319"/>
      <c r="J27" s="320"/>
      <c r="K27" s="484"/>
      <c r="L27" s="547"/>
      <c r="M27" s="99"/>
      <c r="N27" s="98"/>
      <c r="O27" s="101"/>
      <c r="P27" s="98"/>
      <c r="Q27" s="101"/>
      <c r="R27" s="98"/>
      <c r="S27" s="102">
        <v>1</v>
      </c>
      <c r="T27" s="102"/>
      <c r="U27" s="427"/>
    </row>
    <row r="28" spans="1:21" s="77" customFormat="1" ht="15.75" customHeight="1" thickBot="1" x14ac:dyDescent="0.25">
      <c r="A28" s="429"/>
      <c r="B28" s="111"/>
      <c r="C28" s="497" t="s">
        <v>223</v>
      </c>
      <c r="D28" s="498"/>
      <c r="E28" s="499"/>
      <c r="F28" s="526"/>
      <c r="G28" s="526"/>
      <c r="H28" s="527"/>
      <c r="I28" s="321"/>
      <c r="J28" s="322"/>
      <c r="K28" s="512"/>
      <c r="L28" s="548"/>
      <c r="M28" s="163"/>
      <c r="N28" s="159"/>
      <c r="O28" s="161"/>
      <c r="P28" s="159"/>
      <c r="Q28" s="161"/>
      <c r="R28" s="159"/>
      <c r="S28" s="160">
        <v>1</v>
      </c>
      <c r="T28" s="160"/>
      <c r="U28" s="112" t="str">
        <f>"/ "&amp;SUM(S21:S28)</f>
        <v>/ 9</v>
      </c>
    </row>
    <row r="29" spans="1:21" s="77" customFormat="1" ht="15.75" customHeight="1" thickTop="1" x14ac:dyDescent="0.2">
      <c r="A29" s="429"/>
      <c r="B29" s="203"/>
      <c r="C29" s="506"/>
      <c r="D29" s="507"/>
      <c r="E29" s="508"/>
      <c r="F29" s="506"/>
      <c r="G29" s="507"/>
      <c r="H29" s="508"/>
      <c r="I29" s="323"/>
      <c r="J29" s="324"/>
      <c r="K29" s="544" t="s">
        <v>18</v>
      </c>
      <c r="L29" s="325" t="s">
        <v>168</v>
      </c>
      <c r="M29" s="192"/>
      <c r="N29" s="125"/>
      <c r="O29" s="126"/>
      <c r="P29" s="193"/>
      <c r="Q29" s="126"/>
      <c r="R29" s="193"/>
      <c r="S29" s="117">
        <v>2</v>
      </c>
      <c r="T29" s="117"/>
      <c r="U29" s="437">
        <f>SUM(T29:T37)</f>
        <v>0</v>
      </c>
    </row>
    <row r="30" spans="1:21" s="77" customFormat="1" ht="15.75" customHeight="1" x14ac:dyDescent="0.2">
      <c r="A30" s="429"/>
      <c r="B30" s="203"/>
      <c r="C30" s="481"/>
      <c r="D30" s="482"/>
      <c r="E30" s="483"/>
      <c r="F30" s="481"/>
      <c r="G30" s="482"/>
      <c r="H30" s="483"/>
      <c r="I30" s="326"/>
      <c r="J30" s="327"/>
      <c r="K30" s="545"/>
      <c r="L30" s="328" t="s">
        <v>144</v>
      </c>
      <c r="M30" s="185"/>
      <c r="N30" s="119"/>
      <c r="O30" s="120"/>
      <c r="P30" s="186"/>
      <c r="Q30" s="120"/>
      <c r="R30" s="186"/>
      <c r="S30" s="106">
        <v>2</v>
      </c>
      <c r="T30" s="106"/>
      <c r="U30" s="427"/>
    </row>
    <row r="31" spans="1:21" s="77" customFormat="1" ht="15.75" customHeight="1" x14ac:dyDescent="0.2">
      <c r="A31" s="429"/>
      <c r="B31" s="203"/>
      <c r="C31" s="481"/>
      <c r="D31" s="482"/>
      <c r="E31" s="483"/>
      <c r="F31" s="481"/>
      <c r="G31" s="482"/>
      <c r="H31" s="483"/>
      <c r="I31" s="326"/>
      <c r="J31" s="327"/>
      <c r="K31" s="545"/>
      <c r="L31" s="328" t="s">
        <v>197</v>
      </c>
      <c r="M31" s="185"/>
      <c r="N31" s="119"/>
      <c r="O31" s="120"/>
      <c r="P31" s="186"/>
      <c r="Q31" s="120"/>
      <c r="R31" s="186"/>
      <c r="S31" s="106">
        <v>2</v>
      </c>
      <c r="T31" s="106"/>
      <c r="U31" s="427"/>
    </row>
    <row r="32" spans="1:21" s="77" customFormat="1" ht="15.75" customHeight="1" x14ac:dyDescent="0.2">
      <c r="A32" s="429"/>
      <c r="B32" s="203"/>
      <c r="C32" s="481"/>
      <c r="D32" s="482"/>
      <c r="E32" s="483"/>
      <c r="F32" s="481"/>
      <c r="G32" s="482"/>
      <c r="H32" s="483"/>
      <c r="I32" s="326"/>
      <c r="J32" s="327"/>
      <c r="K32" s="545"/>
      <c r="L32" s="328" t="s">
        <v>150</v>
      </c>
      <c r="M32" s="185"/>
      <c r="N32" s="119"/>
      <c r="O32" s="120"/>
      <c r="P32" s="186"/>
      <c r="Q32" s="120"/>
      <c r="R32" s="186"/>
      <c r="S32" s="106">
        <v>2</v>
      </c>
      <c r="T32" s="106"/>
      <c r="U32" s="427"/>
    </row>
    <row r="33" spans="1:21" s="77" customFormat="1" ht="15.75" customHeight="1" x14ac:dyDescent="0.2">
      <c r="A33" s="429"/>
      <c r="B33" s="203"/>
      <c r="C33" s="481"/>
      <c r="D33" s="482"/>
      <c r="E33" s="483"/>
      <c r="F33" s="481"/>
      <c r="G33" s="482"/>
      <c r="H33" s="483"/>
      <c r="I33" s="326"/>
      <c r="J33" s="327"/>
      <c r="K33" s="545"/>
      <c r="L33" s="328" t="s">
        <v>151</v>
      </c>
      <c r="M33" s="185"/>
      <c r="N33" s="119"/>
      <c r="O33" s="120"/>
      <c r="P33" s="186"/>
      <c r="Q33" s="120"/>
      <c r="R33" s="186"/>
      <c r="S33" s="106">
        <v>2</v>
      </c>
      <c r="T33" s="106"/>
      <c r="U33" s="427"/>
    </row>
    <row r="34" spans="1:21" s="77" customFormat="1" ht="15.75" customHeight="1" x14ac:dyDescent="0.2">
      <c r="A34" s="429"/>
      <c r="B34" s="203"/>
      <c r="C34" s="481"/>
      <c r="D34" s="482"/>
      <c r="E34" s="483"/>
      <c r="F34" s="481"/>
      <c r="G34" s="482"/>
      <c r="H34" s="483"/>
      <c r="I34" s="326"/>
      <c r="J34" s="327"/>
      <c r="K34" s="545"/>
      <c r="L34" s="328" t="s">
        <v>152</v>
      </c>
      <c r="M34" s="185"/>
      <c r="N34" s="119"/>
      <c r="O34" s="120"/>
      <c r="P34" s="186"/>
      <c r="Q34" s="120"/>
      <c r="R34" s="186"/>
      <c r="S34" s="106">
        <v>2</v>
      </c>
      <c r="T34" s="106"/>
      <c r="U34" s="427"/>
    </row>
    <row r="35" spans="1:21" s="77" customFormat="1" ht="15.75" customHeight="1" x14ac:dyDescent="0.2">
      <c r="A35" s="429"/>
      <c r="B35" s="203"/>
      <c r="C35" s="481"/>
      <c r="D35" s="482"/>
      <c r="E35" s="483"/>
      <c r="F35" s="481"/>
      <c r="G35" s="482"/>
      <c r="H35" s="483"/>
      <c r="I35" s="326"/>
      <c r="J35" s="329"/>
      <c r="K35" s="545"/>
      <c r="L35" s="328" t="s">
        <v>182</v>
      </c>
      <c r="M35" s="185"/>
      <c r="N35" s="119"/>
      <c r="O35" s="120"/>
      <c r="P35" s="186"/>
      <c r="Q35" s="120"/>
      <c r="R35" s="186"/>
      <c r="S35" s="106">
        <v>2</v>
      </c>
      <c r="T35" s="106"/>
      <c r="U35" s="427"/>
    </row>
    <row r="36" spans="1:21" s="77" customFormat="1" ht="15.75" customHeight="1" x14ac:dyDescent="0.2">
      <c r="A36" s="429"/>
      <c r="B36" s="203"/>
      <c r="C36" s="484"/>
      <c r="D36" s="485"/>
      <c r="E36" s="486"/>
      <c r="F36" s="484"/>
      <c r="G36" s="485"/>
      <c r="H36" s="486"/>
      <c r="I36" s="319"/>
      <c r="J36" s="327"/>
      <c r="K36" s="545"/>
      <c r="L36" s="328" t="s">
        <v>183</v>
      </c>
      <c r="M36" s="190"/>
      <c r="N36" s="122"/>
      <c r="O36" s="130"/>
      <c r="P36" s="188"/>
      <c r="Q36" s="130"/>
      <c r="R36" s="188"/>
      <c r="S36" s="102">
        <v>2</v>
      </c>
      <c r="T36" s="102"/>
      <c r="U36" s="427"/>
    </row>
    <row r="37" spans="1:21" s="77" customFormat="1" ht="15.75" customHeight="1" thickBot="1" x14ac:dyDescent="0.25">
      <c r="A37" s="429"/>
      <c r="B37" s="203"/>
      <c r="C37" s="522"/>
      <c r="D37" s="523"/>
      <c r="E37" s="524"/>
      <c r="F37" s="525"/>
      <c r="G37" s="526"/>
      <c r="H37" s="527"/>
      <c r="I37" s="330"/>
      <c r="J37" s="331"/>
      <c r="K37" s="546"/>
      <c r="L37" s="332" t="s">
        <v>184</v>
      </c>
      <c r="M37" s="191"/>
      <c r="N37" s="208"/>
      <c r="O37" s="158"/>
      <c r="P37" s="159"/>
      <c r="Q37" s="158"/>
      <c r="R37" s="159"/>
      <c r="S37" s="160">
        <v>2</v>
      </c>
      <c r="T37" s="160"/>
      <c r="U37" s="112" t="str">
        <f>"/ "&amp;SUM(S29:S37)</f>
        <v>/ 18</v>
      </c>
    </row>
    <row r="38" spans="1:21" s="77" customFormat="1" ht="15.75" customHeight="1" thickTop="1" thickBot="1" x14ac:dyDescent="0.25">
      <c r="A38" s="429"/>
      <c r="B38" s="113"/>
      <c r="C38" s="333"/>
      <c r="D38" s="334"/>
      <c r="E38" s="335"/>
      <c r="F38" s="333"/>
      <c r="G38" s="334"/>
      <c r="H38" s="335"/>
      <c r="I38" s="323"/>
      <c r="J38" s="324"/>
      <c r="K38" s="500" t="s">
        <v>95</v>
      </c>
      <c r="L38" s="336" t="s">
        <v>185</v>
      </c>
      <c r="M38" s="190"/>
      <c r="N38" s="109"/>
      <c r="O38" s="116"/>
      <c r="P38" s="114"/>
      <c r="Q38" s="116"/>
      <c r="R38" s="114"/>
      <c r="S38" s="117">
        <v>2</v>
      </c>
      <c r="T38" s="117"/>
      <c r="U38" s="437">
        <f>SUM(T38:T45)</f>
        <v>0</v>
      </c>
    </row>
    <row r="39" spans="1:21" s="77" customFormat="1" ht="15.75" customHeight="1" thickBot="1" x14ac:dyDescent="0.25">
      <c r="A39" s="429"/>
      <c r="B39" s="118"/>
      <c r="C39" s="337"/>
      <c r="D39" s="338"/>
      <c r="E39" s="339"/>
      <c r="F39" s="337"/>
      <c r="G39" s="338"/>
      <c r="H39" s="339"/>
      <c r="I39" s="326"/>
      <c r="J39" s="327"/>
      <c r="K39" s="501"/>
      <c r="L39" s="340" t="s">
        <v>198</v>
      </c>
      <c r="M39" s="185"/>
      <c r="N39" s="119"/>
      <c r="O39" s="120"/>
      <c r="P39" s="79"/>
      <c r="Q39" s="120"/>
      <c r="R39" s="79"/>
      <c r="S39" s="106">
        <v>2</v>
      </c>
      <c r="T39" s="106"/>
      <c r="U39" s="427"/>
    </row>
    <row r="40" spans="1:21" s="77" customFormat="1" ht="15.75" customHeight="1" x14ac:dyDescent="0.2">
      <c r="A40" s="429"/>
      <c r="B40" s="73"/>
      <c r="C40" s="337"/>
      <c r="D40" s="338"/>
      <c r="E40" s="339"/>
      <c r="F40" s="337"/>
      <c r="G40" s="338"/>
      <c r="H40" s="339"/>
      <c r="I40" s="326"/>
      <c r="J40" s="327"/>
      <c r="K40" s="501"/>
      <c r="L40" s="340" t="s">
        <v>199</v>
      </c>
      <c r="M40" s="185"/>
      <c r="N40" s="119"/>
      <c r="O40" s="121"/>
      <c r="P40" s="79"/>
      <c r="Q40" s="121"/>
      <c r="R40" s="79"/>
      <c r="S40" s="106">
        <v>2</v>
      </c>
      <c r="T40" s="106"/>
      <c r="U40" s="427"/>
    </row>
    <row r="41" spans="1:21" s="77" customFormat="1" ht="15.75" customHeight="1" x14ac:dyDescent="0.2">
      <c r="A41" s="429"/>
      <c r="B41" s="78"/>
      <c r="C41" s="337"/>
      <c r="D41" s="338"/>
      <c r="E41" s="339"/>
      <c r="F41" s="337"/>
      <c r="G41" s="338"/>
      <c r="H41" s="339"/>
      <c r="I41" s="326"/>
      <c r="J41" s="327"/>
      <c r="K41" s="501"/>
      <c r="L41" s="340" t="s">
        <v>200</v>
      </c>
      <c r="M41" s="185"/>
      <c r="N41" s="119"/>
      <c r="O41" s="121"/>
      <c r="P41" s="79"/>
      <c r="Q41" s="121"/>
      <c r="R41" s="79"/>
      <c r="S41" s="106">
        <v>2</v>
      </c>
      <c r="T41" s="106"/>
      <c r="U41" s="427"/>
    </row>
    <row r="42" spans="1:21" s="77" customFormat="1" ht="15.75" customHeight="1" x14ac:dyDescent="0.2">
      <c r="A42" s="429"/>
      <c r="B42" s="78"/>
      <c r="C42" s="337"/>
      <c r="D42" s="338"/>
      <c r="E42" s="339"/>
      <c r="F42" s="337"/>
      <c r="G42" s="338"/>
      <c r="H42" s="339"/>
      <c r="I42" s="326"/>
      <c r="J42" s="327"/>
      <c r="K42" s="501"/>
      <c r="L42" s="340" t="s">
        <v>201</v>
      </c>
      <c r="M42" s="185"/>
      <c r="N42" s="119"/>
      <c r="O42" s="121"/>
      <c r="P42" s="79"/>
      <c r="Q42" s="121"/>
      <c r="R42" s="79"/>
      <c r="S42" s="106">
        <v>2</v>
      </c>
      <c r="T42" s="106"/>
      <c r="U42" s="427"/>
    </row>
    <row r="43" spans="1:21" s="77" customFormat="1" ht="15.75" customHeight="1" x14ac:dyDescent="0.2">
      <c r="A43" s="429"/>
      <c r="B43" s="78"/>
      <c r="C43" s="337"/>
      <c r="D43" s="338"/>
      <c r="E43" s="339"/>
      <c r="F43" s="337"/>
      <c r="G43" s="338"/>
      <c r="H43" s="339"/>
      <c r="I43" s="326"/>
      <c r="J43" s="327"/>
      <c r="K43" s="502"/>
      <c r="L43" s="340" t="s">
        <v>202</v>
      </c>
      <c r="M43" s="185"/>
      <c r="N43" s="119"/>
      <c r="O43" s="121"/>
      <c r="P43" s="79"/>
      <c r="Q43" s="121"/>
      <c r="R43" s="79"/>
      <c r="S43" s="106">
        <v>2</v>
      </c>
      <c r="T43" s="106"/>
      <c r="U43" s="427"/>
    </row>
    <row r="44" spans="1:21" s="77" customFormat="1" ht="15.75" customHeight="1" x14ac:dyDescent="0.2">
      <c r="A44" s="429"/>
      <c r="B44" s="83"/>
      <c r="C44" s="481" t="s">
        <v>224</v>
      </c>
      <c r="D44" s="482"/>
      <c r="E44" s="483"/>
      <c r="F44" s="509"/>
      <c r="G44" s="510"/>
      <c r="H44" s="511"/>
      <c r="I44" s="341"/>
      <c r="J44" s="342"/>
      <c r="K44" s="484"/>
      <c r="L44" s="547"/>
      <c r="M44" s="133"/>
      <c r="N44" s="207"/>
      <c r="O44" s="209"/>
      <c r="P44" s="109"/>
      <c r="Q44" s="209"/>
      <c r="R44" s="109"/>
      <c r="S44" s="102">
        <v>2</v>
      </c>
      <c r="T44" s="102"/>
      <c r="U44" s="427"/>
    </row>
    <row r="45" spans="1:21" s="77" customFormat="1" ht="15.75" customHeight="1" thickBot="1" x14ac:dyDescent="0.25">
      <c r="A45" s="429"/>
      <c r="B45" s="203"/>
      <c r="C45" s="503" t="s">
        <v>225</v>
      </c>
      <c r="D45" s="504"/>
      <c r="E45" s="505"/>
      <c r="F45" s="512"/>
      <c r="G45" s="513"/>
      <c r="H45" s="514"/>
      <c r="I45" s="343"/>
      <c r="J45" s="344"/>
      <c r="K45" s="512"/>
      <c r="L45" s="548"/>
      <c r="M45" s="163"/>
      <c r="N45" s="210"/>
      <c r="O45" s="211"/>
      <c r="P45" s="123"/>
      <c r="Q45" s="211"/>
      <c r="R45" s="123"/>
      <c r="S45" s="102">
        <v>2</v>
      </c>
      <c r="T45" s="102"/>
      <c r="U45" s="124" t="str">
        <f>"/ "&amp;SUM(S38:S45)</f>
        <v>/ 16</v>
      </c>
    </row>
    <row r="46" spans="1:21" s="77" customFormat="1" ht="15" customHeight="1" thickTop="1" x14ac:dyDescent="0.2">
      <c r="A46" s="429"/>
      <c r="B46" s="83"/>
      <c r="C46" s="484"/>
      <c r="D46" s="485"/>
      <c r="E46" s="486"/>
      <c r="F46" s="515"/>
      <c r="G46" s="516"/>
      <c r="H46" s="517"/>
      <c r="I46" s="345" t="s">
        <v>226</v>
      </c>
      <c r="J46" s="324"/>
      <c r="K46" s="506"/>
      <c r="L46" s="518"/>
      <c r="M46" s="115"/>
      <c r="N46" s="114"/>
      <c r="O46" s="115"/>
      <c r="P46" s="127"/>
      <c r="Q46" s="115"/>
      <c r="R46" s="127"/>
      <c r="S46" s="117">
        <v>1</v>
      </c>
      <c r="T46" s="117"/>
      <c r="U46" s="437">
        <f>SUM(T46:T56)</f>
        <v>0</v>
      </c>
    </row>
    <row r="47" spans="1:21" s="77" customFormat="1" ht="15" customHeight="1" x14ac:dyDescent="0.2">
      <c r="A47" s="429"/>
      <c r="B47" s="83"/>
      <c r="C47" s="519"/>
      <c r="D47" s="520"/>
      <c r="E47" s="521"/>
      <c r="F47" s="487"/>
      <c r="G47" s="488"/>
      <c r="H47" s="489"/>
      <c r="I47" s="346" t="s">
        <v>227</v>
      </c>
      <c r="J47" s="327"/>
      <c r="K47" s="481"/>
      <c r="L47" s="496"/>
      <c r="M47" s="80"/>
      <c r="N47" s="79"/>
      <c r="O47" s="80"/>
      <c r="P47" s="104"/>
      <c r="Q47" s="80"/>
      <c r="R47" s="104"/>
      <c r="S47" s="106">
        <v>1</v>
      </c>
      <c r="T47" s="106"/>
      <c r="U47" s="427"/>
    </row>
    <row r="48" spans="1:21" s="77" customFormat="1" ht="15" customHeight="1" x14ac:dyDescent="0.2">
      <c r="A48" s="429"/>
      <c r="B48" s="83"/>
      <c r="C48" s="484"/>
      <c r="D48" s="485"/>
      <c r="E48" s="486"/>
      <c r="F48" s="487"/>
      <c r="G48" s="488"/>
      <c r="H48" s="489"/>
      <c r="I48" s="345" t="s">
        <v>228</v>
      </c>
      <c r="J48" s="320"/>
      <c r="K48" s="481"/>
      <c r="L48" s="496"/>
      <c r="M48" s="99"/>
      <c r="N48" s="98"/>
      <c r="O48" s="99"/>
      <c r="P48" s="100"/>
      <c r="Q48" s="99"/>
      <c r="R48" s="100"/>
      <c r="S48" s="102">
        <v>1</v>
      </c>
      <c r="T48" s="102"/>
      <c r="U48" s="427"/>
    </row>
    <row r="49" spans="1:24" s="77" customFormat="1" ht="15" customHeight="1" x14ac:dyDescent="0.2">
      <c r="A49" s="429"/>
      <c r="B49" s="83"/>
      <c r="C49" s="481"/>
      <c r="D49" s="482"/>
      <c r="E49" s="483"/>
      <c r="F49" s="487"/>
      <c r="G49" s="488"/>
      <c r="H49" s="489"/>
      <c r="I49" s="346" t="s">
        <v>229</v>
      </c>
      <c r="J49" s="327"/>
      <c r="K49" s="481"/>
      <c r="L49" s="496"/>
      <c r="M49" s="80"/>
      <c r="N49" s="79"/>
      <c r="O49" s="80"/>
      <c r="P49" s="104"/>
      <c r="Q49" s="80"/>
      <c r="R49" s="104"/>
      <c r="S49" s="106">
        <v>1</v>
      </c>
      <c r="T49" s="106"/>
      <c r="U49" s="427"/>
    </row>
    <row r="50" spans="1:24" s="77" customFormat="1" ht="15" customHeight="1" x14ac:dyDescent="0.2">
      <c r="A50" s="429"/>
      <c r="B50" s="83"/>
      <c r="C50" s="481"/>
      <c r="D50" s="482"/>
      <c r="E50" s="483"/>
      <c r="F50" s="487"/>
      <c r="G50" s="488"/>
      <c r="H50" s="489"/>
      <c r="I50" s="346" t="s">
        <v>230</v>
      </c>
      <c r="J50" s="327"/>
      <c r="K50" s="347"/>
      <c r="L50" s="348"/>
      <c r="M50" s="80"/>
      <c r="N50" s="79"/>
      <c r="O50" s="80"/>
      <c r="P50" s="186"/>
      <c r="Q50" s="80"/>
      <c r="R50" s="186"/>
      <c r="S50" s="106">
        <v>1</v>
      </c>
      <c r="T50" s="106"/>
      <c r="U50" s="427"/>
    </row>
    <row r="51" spans="1:24" s="77" customFormat="1" ht="15" customHeight="1" x14ac:dyDescent="0.2">
      <c r="A51" s="429"/>
      <c r="B51" s="83"/>
      <c r="C51" s="349"/>
      <c r="D51" s="350"/>
      <c r="E51" s="351"/>
      <c r="F51" s="363" t="s">
        <v>209</v>
      </c>
      <c r="G51" s="364"/>
      <c r="H51" s="365" t="s">
        <v>210</v>
      </c>
      <c r="I51" s="345"/>
      <c r="J51" s="320"/>
      <c r="K51" s="349"/>
      <c r="L51" s="352"/>
      <c r="M51" s="298"/>
      <c r="N51" s="299"/>
      <c r="O51" s="298"/>
      <c r="P51" s="300"/>
      <c r="Q51" s="298"/>
      <c r="R51" s="300"/>
      <c r="S51" s="102">
        <v>1</v>
      </c>
      <c r="T51" s="102"/>
      <c r="U51" s="427"/>
    </row>
    <row r="52" spans="1:24" s="77" customFormat="1" ht="15" customHeight="1" x14ac:dyDescent="0.2">
      <c r="A52" s="429"/>
      <c r="B52" s="83"/>
      <c r="C52" s="490"/>
      <c r="D52" s="392"/>
      <c r="E52" s="491"/>
      <c r="F52" s="10" t="s">
        <v>34</v>
      </c>
      <c r="G52" s="66"/>
      <c r="H52" s="66" t="s">
        <v>203</v>
      </c>
      <c r="I52" s="15"/>
      <c r="J52" s="99"/>
      <c r="K52" s="131"/>
      <c r="L52" s="162"/>
      <c r="M52" s="99"/>
      <c r="N52" s="98"/>
      <c r="O52" s="99"/>
      <c r="P52" s="100"/>
      <c r="Q52" s="99"/>
      <c r="R52" s="100"/>
      <c r="S52" s="102">
        <v>1</v>
      </c>
      <c r="T52" s="102"/>
      <c r="U52" s="427"/>
    </row>
    <row r="53" spans="1:24" s="77" customFormat="1" ht="15" customHeight="1" x14ac:dyDescent="0.2">
      <c r="A53" s="429"/>
      <c r="B53" s="83"/>
      <c r="C53" s="131"/>
      <c r="D53" s="132"/>
      <c r="E53" s="133"/>
      <c r="F53" s="67" t="s">
        <v>34</v>
      </c>
      <c r="G53" s="63"/>
      <c r="H53" s="63" t="s">
        <v>204</v>
      </c>
      <c r="I53" s="15"/>
      <c r="J53" s="99"/>
      <c r="K53" s="84"/>
      <c r="L53" s="89"/>
      <c r="M53" s="99"/>
      <c r="N53" s="98"/>
      <c r="O53" s="99"/>
      <c r="P53" s="100"/>
      <c r="Q53" s="99"/>
      <c r="R53" s="100"/>
      <c r="S53" s="102">
        <v>1</v>
      </c>
      <c r="T53" s="102"/>
      <c r="U53" s="427"/>
    </row>
    <row r="54" spans="1:24" s="77" customFormat="1" ht="15" customHeight="1" x14ac:dyDescent="0.2">
      <c r="A54" s="429"/>
      <c r="B54" s="83"/>
      <c r="C54" s="274"/>
      <c r="D54" s="265"/>
      <c r="E54" s="275"/>
      <c r="F54" s="67" t="s">
        <v>34</v>
      </c>
      <c r="G54" s="276"/>
      <c r="H54" s="276" t="s">
        <v>205</v>
      </c>
      <c r="I54" s="15"/>
      <c r="J54" s="99"/>
      <c r="K54" s="277"/>
      <c r="L54" s="89"/>
      <c r="M54" s="99"/>
      <c r="N54" s="98"/>
      <c r="O54" s="99"/>
      <c r="P54" s="273"/>
      <c r="Q54" s="99"/>
      <c r="R54" s="273"/>
      <c r="S54" s="102">
        <v>1</v>
      </c>
      <c r="T54" s="102"/>
      <c r="U54" s="427"/>
    </row>
    <row r="55" spans="1:24" s="77" customFormat="1" ht="15" customHeight="1" x14ac:dyDescent="0.2">
      <c r="A55" s="429"/>
      <c r="B55" s="83"/>
      <c r="C55" s="131"/>
      <c r="D55" s="132"/>
      <c r="E55" s="133"/>
      <c r="F55" s="67" t="s">
        <v>34</v>
      </c>
      <c r="G55" s="66"/>
      <c r="H55" s="66" t="s">
        <v>206</v>
      </c>
      <c r="I55" s="16"/>
      <c r="J55" s="99"/>
      <c r="K55" s="84"/>
      <c r="L55" s="89"/>
      <c r="M55" s="99"/>
      <c r="N55" s="98"/>
      <c r="O55" s="99"/>
      <c r="P55" s="100"/>
      <c r="Q55" s="99"/>
      <c r="R55" s="100"/>
      <c r="S55" s="102">
        <v>1</v>
      </c>
      <c r="T55" s="102"/>
      <c r="U55" s="427"/>
    </row>
    <row r="56" spans="1:24" s="77" customFormat="1" ht="15" customHeight="1" thickBot="1" x14ac:dyDescent="0.25">
      <c r="A56" s="465"/>
      <c r="B56" s="83"/>
      <c r="C56" s="469"/>
      <c r="D56" s="470"/>
      <c r="E56" s="471"/>
      <c r="F56" s="7" t="s">
        <v>195</v>
      </c>
      <c r="G56" s="65"/>
      <c r="H56" s="65" t="s">
        <v>206</v>
      </c>
      <c r="I56" s="8"/>
      <c r="J56" s="80"/>
      <c r="K56" s="469"/>
      <c r="L56" s="472"/>
      <c r="M56" s="80"/>
      <c r="N56" s="79"/>
      <c r="O56" s="80"/>
      <c r="P56" s="104"/>
      <c r="Q56" s="80"/>
      <c r="R56" s="104"/>
      <c r="S56" s="106">
        <v>1</v>
      </c>
      <c r="T56" s="106"/>
      <c r="U56" s="134" t="str">
        <f>"/ "&amp;SUM(S46:S56)</f>
        <v>/ 11</v>
      </c>
    </row>
    <row r="57" spans="1:24" s="77" customFormat="1" ht="15" customHeight="1" x14ac:dyDescent="0.2">
      <c r="A57" s="428" t="s">
        <v>70</v>
      </c>
      <c r="B57" s="135"/>
      <c r="C57" s="492"/>
      <c r="D57" s="493"/>
      <c r="E57" s="494"/>
      <c r="F57" s="213"/>
      <c r="G57" s="213"/>
      <c r="H57" s="213"/>
      <c r="I57" s="9"/>
      <c r="J57" s="75"/>
      <c r="K57" s="492"/>
      <c r="L57" s="495"/>
      <c r="M57" s="6" t="s">
        <v>31</v>
      </c>
      <c r="N57" s="9"/>
      <c r="O57" s="75"/>
      <c r="P57" s="182"/>
      <c r="Q57" s="75"/>
      <c r="R57" s="182"/>
      <c r="S57" s="110">
        <v>2</v>
      </c>
      <c r="T57" s="110"/>
      <c r="U57" s="426">
        <f>SUM(T57:T64)</f>
        <v>0</v>
      </c>
    </row>
    <row r="58" spans="1:24" s="77" customFormat="1" ht="15" customHeight="1" x14ac:dyDescent="0.2">
      <c r="A58" s="429"/>
      <c r="B58" s="129"/>
      <c r="C58" s="187"/>
      <c r="D58" s="189"/>
      <c r="E58" s="190"/>
      <c r="F58" s="128"/>
      <c r="G58" s="128"/>
      <c r="H58" s="128"/>
      <c r="I58" s="16"/>
      <c r="J58" s="99"/>
      <c r="K58" s="187"/>
      <c r="L58" s="188"/>
      <c r="M58" s="3"/>
      <c r="N58" s="346" t="s">
        <v>208</v>
      </c>
      <c r="O58" s="320"/>
      <c r="P58" s="353"/>
      <c r="Q58" s="320"/>
      <c r="R58" s="188"/>
      <c r="S58" s="102">
        <v>2</v>
      </c>
      <c r="T58" s="102"/>
      <c r="U58" s="427"/>
    </row>
    <row r="59" spans="1:24" s="77" customFormat="1" ht="15" customHeight="1" x14ac:dyDescent="0.2">
      <c r="A59" s="429"/>
      <c r="B59" s="83"/>
      <c r="C59" s="477"/>
      <c r="D59" s="478"/>
      <c r="E59" s="479"/>
      <c r="F59" s="477"/>
      <c r="G59" s="478"/>
      <c r="H59" s="479"/>
      <c r="I59" s="79"/>
      <c r="J59" s="80"/>
      <c r="K59" s="477"/>
      <c r="L59" s="480"/>
      <c r="M59" s="3"/>
      <c r="N59" s="346" t="s">
        <v>67</v>
      </c>
      <c r="O59" s="327"/>
      <c r="P59" s="348"/>
      <c r="Q59" s="327"/>
      <c r="R59" s="186"/>
      <c r="S59" s="106">
        <v>2</v>
      </c>
      <c r="T59" s="106"/>
      <c r="U59" s="427"/>
      <c r="V59" s="366"/>
      <c r="W59" s="366"/>
      <c r="X59" s="366"/>
    </row>
    <row r="60" spans="1:24" s="77" customFormat="1" ht="15" customHeight="1" x14ac:dyDescent="0.2">
      <c r="A60" s="429"/>
      <c r="B60" s="83"/>
      <c r="C60" s="477"/>
      <c r="D60" s="478"/>
      <c r="E60" s="479"/>
      <c r="F60" s="477"/>
      <c r="G60" s="478"/>
      <c r="H60" s="479"/>
      <c r="I60" s="79"/>
      <c r="J60" s="80"/>
      <c r="K60" s="477"/>
      <c r="L60" s="480"/>
      <c r="M60" s="4"/>
      <c r="N60" s="354" t="s">
        <v>68</v>
      </c>
      <c r="O60" s="327"/>
      <c r="P60" s="348"/>
      <c r="Q60" s="327"/>
      <c r="R60" s="186"/>
      <c r="S60" s="106">
        <v>2</v>
      </c>
      <c r="T60" s="106"/>
      <c r="U60" s="427"/>
    </row>
    <row r="61" spans="1:24" s="77" customFormat="1" ht="15" customHeight="1" x14ac:dyDescent="0.2">
      <c r="A61" s="429"/>
      <c r="B61" s="83"/>
      <c r="C61" s="477"/>
      <c r="D61" s="478"/>
      <c r="E61" s="479"/>
      <c r="F61" s="477"/>
      <c r="G61" s="478"/>
      <c r="H61" s="479"/>
      <c r="I61" s="79"/>
      <c r="J61" s="80"/>
      <c r="K61" s="477"/>
      <c r="L61" s="480"/>
      <c r="M61" s="3" t="s">
        <v>145</v>
      </c>
      <c r="N61" s="346"/>
      <c r="O61" s="327"/>
      <c r="P61" s="348"/>
      <c r="Q61" s="327"/>
      <c r="R61" s="186"/>
      <c r="S61" s="106">
        <v>3</v>
      </c>
      <c r="T61" s="106"/>
      <c r="U61" s="427"/>
    </row>
    <row r="62" spans="1:24" s="77" customFormat="1" ht="15" customHeight="1" x14ac:dyDescent="0.2">
      <c r="A62" s="429"/>
      <c r="B62" s="83"/>
      <c r="C62" s="477"/>
      <c r="D62" s="478"/>
      <c r="E62" s="479"/>
      <c r="F62" s="477"/>
      <c r="G62" s="478"/>
      <c r="H62" s="479"/>
      <c r="I62" s="79"/>
      <c r="J62" s="80"/>
      <c r="K62" s="477"/>
      <c r="L62" s="480"/>
      <c r="M62" s="3"/>
      <c r="N62" s="346" t="s">
        <v>117</v>
      </c>
      <c r="O62" s="327"/>
      <c r="P62" s="348"/>
      <c r="Q62" s="327"/>
      <c r="R62" s="186"/>
      <c r="S62" s="106">
        <v>2</v>
      </c>
      <c r="T62" s="106"/>
      <c r="U62" s="427"/>
    </row>
    <row r="63" spans="1:24" s="77" customFormat="1" ht="15" customHeight="1" x14ac:dyDescent="0.2">
      <c r="A63" s="429"/>
      <c r="B63" s="83"/>
      <c r="C63" s="477"/>
      <c r="D63" s="478"/>
      <c r="E63" s="479"/>
      <c r="F63" s="477"/>
      <c r="G63" s="478"/>
      <c r="H63" s="479"/>
      <c r="I63" s="79"/>
      <c r="J63" s="80"/>
      <c r="K63" s="477"/>
      <c r="L63" s="480"/>
      <c r="M63" s="3"/>
      <c r="N63" s="346" t="s">
        <v>127</v>
      </c>
      <c r="O63" s="327"/>
      <c r="P63" s="348"/>
      <c r="Q63" s="327"/>
      <c r="R63" s="186"/>
      <c r="S63" s="106">
        <v>2</v>
      </c>
      <c r="T63" s="106"/>
      <c r="U63" s="427"/>
    </row>
    <row r="64" spans="1:24" s="77" customFormat="1" ht="15" customHeight="1" thickBot="1" x14ac:dyDescent="0.25">
      <c r="A64" s="465"/>
      <c r="B64" s="214"/>
      <c r="C64" s="469"/>
      <c r="D64" s="470"/>
      <c r="E64" s="471"/>
      <c r="F64" s="469"/>
      <c r="G64" s="470"/>
      <c r="H64" s="471"/>
      <c r="I64" s="90"/>
      <c r="J64" s="91"/>
      <c r="K64" s="469"/>
      <c r="L64" s="472"/>
      <c r="M64" s="5"/>
      <c r="N64" s="355" t="s">
        <v>69</v>
      </c>
      <c r="O64" s="356"/>
      <c r="P64" s="357"/>
      <c r="Q64" s="356"/>
      <c r="R64" s="194"/>
      <c r="S64" s="215">
        <v>2</v>
      </c>
      <c r="T64" s="215"/>
      <c r="U64" s="134" t="str">
        <f>"/ "&amp;SUM(S57:S64)</f>
        <v>/ 17</v>
      </c>
    </row>
    <row r="65" spans="1:25" s="77" customFormat="1" ht="15" customHeight="1" x14ac:dyDescent="0.2">
      <c r="A65" s="428" t="s">
        <v>128</v>
      </c>
      <c r="B65" s="129"/>
      <c r="C65" s="473"/>
      <c r="D65" s="474"/>
      <c r="E65" s="475"/>
      <c r="F65" s="473"/>
      <c r="G65" s="474"/>
      <c r="H65" s="475"/>
      <c r="I65" s="98"/>
      <c r="J65" s="99"/>
      <c r="K65" s="473"/>
      <c r="L65" s="476"/>
      <c r="M65" s="99"/>
      <c r="N65" s="358"/>
      <c r="O65" s="359" t="s">
        <v>107</v>
      </c>
      <c r="P65" s="353" t="s">
        <v>235</v>
      </c>
      <c r="Q65" s="320"/>
      <c r="R65" s="188"/>
      <c r="S65" s="102">
        <v>2</v>
      </c>
      <c r="T65" s="102"/>
      <c r="U65" s="212">
        <f>SUM(T65:T66)</f>
        <v>0</v>
      </c>
    </row>
    <row r="66" spans="1:25" s="77" customFormat="1" ht="15" customHeight="1" thickBot="1" x14ac:dyDescent="0.25">
      <c r="A66" s="465"/>
      <c r="B66" s="83"/>
      <c r="C66" s="84"/>
      <c r="D66" s="85"/>
      <c r="E66" s="86"/>
      <c r="F66" s="84"/>
      <c r="G66" s="85"/>
      <c r="H66" s="86"/>
      <c r="I66" s="87"/>
      <c r="J66" s="88"/>
      <c r="K66" s="84"/>
      <c r="L66" s="89"/>
      <c r="M66" s="88"/>
      <c r="N66" s="360"/>
      <c r="O66" s="361" t="s">
        <v>216</v>
      </c>
      <c r="P66" s="362"/>
      <c r="Q66" s="329"/>
      <c r="R66" s="301"/>
      <c r="S66" s="108">
        <v>1</v>
      </c>
      <c r="T66" s="108"/>
      <c r="U66" s="313" t="str">
        <f>"/ "&amp;SUM(S65:S66)</f>
        <v>/ 3</v>
      </c>
    </row>
    <row r="67" spans="1:25" s="77" customFormat="1" ht="15" customHeight="1" x14ac:dyDescent="0.2">
      <c r="A67" s="453" t="s">
        <v>72</v>
      </c>
      <c r="B67" s="136"/>
      <c r="C67" s="455"/>
      <c r="D67" s="456"/>
      <c r="E67" s="456"/>
      <c r="F67" s="456"/>
      <c r="G67" s="456"/>
      <c r="H67" s="456"/>
      <c r="I67" s="456"/>
      <c r="J67" s="456"/>
      <c r="K67" s="456"/>
      <c r="L67" s="456"/>
      <c r="M67" s="456"/>
      <c r="N67" s="456"/>
      <c r="O67" s="456"/>
      <c r="P67" s="457"/>
      <c r="Q67" s="137"/>
      <c r="R67" s="137"/>
      <c r="S67" s="461">
        <v>3</v>
      </c>
      <c r="T67" s="463"/>
      <c r="U67" s="138">
        <f>T67</f>
        <v>0</v>
      </c>
    </row>
    <row r="68" spans="1:25" s="77" customFormat="1" ht="15" customHeight="1" thickBot="1" x14ac:dyDescent="0.25">
      <c r="A68" s="454"/>
      <c r="B68" s="139"/>
      <c r="C68" s="458"/>
      <c r="D68" s="459"/>
      <c r="E68" s="459"/>
      <c r="F68" s="459"/>
      <c r="G68" s="459"/>
      <c r="H68" s="459"/>
      <c r="I68" s="459"/>
      <c r="J68" s="459"/>
      <c r="K68" s="459"/>
      <c r="L68" s="459"/>
      <c r="M68" s="459"/>
      <c r="N68" s="459"/>
      <c r="O68" s="459"/>
      <c r="P68" s="460"/>
      <c r="Q68" s="140"/>
      <c r="R68" s="140"/>
      <c r="S68" s="462"/>
      <c r="T68" s="464"/>
      <c r="U68" s="141" t="str">
        <f>"/ "&amp;SUM(S67)</f>
        <v>/ 3</v>
      </c>
      <c r="V68" s="35">
        <f>SUM(U13,U20,U28,U37,U45,U56,U64,U66)</f>
        <v>0</v>
      </c>
      <c r="W68" s="35" t="s">
        <v>96</v>
      </c>
      <c r="X68" s="20"/>
    </row>
    <row r="69" spans="1:25" ht="13.5" customHeight="1" x14ac:dyDescent="0.2">
      <c r="A69" s="428" t="s">
        <v>3</v>
      </c>
      <c r="B69" s="466" t="s">
        <v>4</v>
      </c>
      <c r="C69" s="467"/>
      <c r="D69" s="467"/>
      <c r="E69" s="467"/>
      <c r="F69" s="467"/>
      <c r="G69" s="467"/>
      <c r="H69" s="467"/>
      <c r="I69" s="468"/>
      <c r="J69" s="466" t="s">
        <v>27</v>
      </c>
      <c r="K69" s="467"/>
      <c r="L69" s="468"/>
      <c r="M69" s="466" t="s">
        <v>22</v>
      </c>
      <c r="N69" s="468"/>
      <c r="O69" s="466" t="s">
        <v>5</v>
      </c>
      <c r="P69" s="468"/>
      <c r="Q69" s="466" t="s">
        <v>74</v>
      </c>
      <c r="R69" s="468"/>
      <c r="S69" s="438" t="s">
        <v>72</v>
      </c>
      <c r="T69" s="440">
        <f>SUM(T4:T68)</f>
        <v>0</v>
      </c>
      <c r="U69" s="441"/>
    </row>
    <row r="70" spans="1:25" ht="14.25" customHeight="1" thickBot="1" x14ac:dyDescent="0.25">
      <c r="A70" s="465"/>
      <c r="B70" s="142" t="s">
        <v>7</v>
      </c>
      <c r="C70" s="444" t="s">
        <v>88</v>
      </c>
      <c r="D70" s="445"/>
      <c r="E70" s="446"/>
      <c r="F70" s="444" t="s">
        <v>9</v>
      </c>
      <c r="G70" s="445"/>
      <c r="H70" s="446"/>
      <c r="I70" s="143" t="s">
        <v>10</v>
      </c>
      <c r="J70" s="142" t="s">
        <v>36</v>
      </c>
      <c r="K70" s="444" t="s">
        <v>17</v>
      </c>
      <c r="L70" s="447"/>
      <c r="M70" s="142" t="s">
        <v>32</v>
      </c>
      <c r="N70" s="143" t="s">
        <v>30</v>
      </c>
      <c r="O70" s="144" t="s">
        <v>32</v>
      </c>
      <c r="P70" s="143" t="s">
        <v>71</v>
      </c>
      <c r="Q70" s="144" t="s">
        <v>89</v>
      </c>
      <c r="R70" s="143" t="s">
        <v>30</v>
      </c>
      <c r="S70" s="439"/>
      <c r="T70" s="442"/>
      <c r="U70" s="443"/>
    </row>
    <row r="71" spans="1:25" s="77" customFormat="1" ht="17.25" customHeight="1" x14ac:dyDescent="0.2">
      <c r="A71" s="145" t="s">
        <v>37</v>
      </c>
      <c r="B71" s="146"/>
      <c r="C71" s="448">
        <f>SUM(S22:S28,S44:S45)</f>
        <v>11</v>
      </c>
      <c r="D71" s="449"/>
      <c r="E71" s="450"/>
      <c r="F71" s="451">
        <f>SUM(S51:S56)</f>
        <v>6</v>
      </c>
      <c r="G71" s="449"/>
      <c r="H71" s="450"/>
      <c r="I71" s="147">
        <f>SUM(S46:S50)</f>
        <v>5</v>
      </c>
      <c r="J71" s="148">
        <f>SUM(S21)</f>
        <v>2</v>
      </c>
      <c r="K71" s="451">
        <f>SUM(S29:S43)</f>
        <v>30</v>
      </c>
      <c r="L71" s="452"/>
      <c r="M71" s="148">
        <f>SUM(S57,S61)</f>
        <v>5</v>
      </c>
      <c r="N71" s="147">
        <f>SUM(S58:S60,S62:S64)</f>
        <v>12</v>
      </c>
      <c r="O71" s="269">
        <f>SUM(S4:S7,S9:S11,S66)</f>
        <v>10</v>
      </c>
      <c r="P71" s="283">
        <f>SUM(S8,S65,S12:S13)</f>
        <v>8</v>
      </c>
      <c r="Q71" s="148">
        <f>SUM(S14,S19)</f>
        <v>2</v>
      </c>
      <c r="R71" s="147">
        <f>SUM(S15:S18,S20)</f>
        <v>6</v>
      </c>
      <c r="S71" s="149">
        <v>3</v>
      </c>
      <c r="T71" s="442"/>
      <c r="U71" s="443"/>
      <c r="V71" s="20">
        <f>SUM(C71:S71)</f>
        <v>100</v>
      </c>
      <c r="W71" s="20" t="s">
        <v>97</v>
      </c>
      <c r="Y71" s="20"/>
    </row>
    <row r="72" spans="1:25" s="77" customFormat="1" ht="17.25" customHeight="1" thickBot="1" x14ac:dyDescent="0.25">
      <c r="A72" s="70" t="s">
        <v>6</v>
      </c>
      <c r="B72" s="150"/>
      <c r="C72" s="430">
        <f>SUM(T22:T28,T44:T45)</f>
        <v>0</v>
      </c>
      <c r="D72" s="431"/>
      <c r="E72" s="432"/>
      <c r="F72" s="433">
        <f>SUM(T51:T56)</f>
        <v>0</v>
      </c>
      <c r="G72" s="431"/>
      <c r="H72" s="432"/>
      <c r="I72" s="151">
        <f>SUM(T46:T50)</f>
        <v>0</v>
      </c>
      <c r="J72" s="152">
        <f>SUM(T21)</f>
        <v>0</v>
      </c>
      <c r="K72" s="433">
        <f>SUM(T29:T43)</f>
        <v>0</v>
      </c>
      <c r="L72" s="434"/>
      <c r="M72" s="152">
        <f>SUM(T57,T61)</f>
        <v>0</v>
      </c>
      <c r="N72" s="151">
        <f>SUM(T58:T60,T62:T64)</f>
        <v>0</v>
      </c>
      <c r="O72" s="152">
        <f>SUM(T4:T7,T9:T11,T66)</f>
        <v>0</v>
      </c>
      <c r="P72" s="151">
        <f>SUM(T8,T65,T12:T13)</f>
        <v>0</v>
      </c>
      <c r="Q72" s="152">
        <f>SUM(T14,T19)</f>
        <v>0</v>
      </c>
      <c r="R72" s="151">
        <f>SUM(T15:T18,T20)</f>
        <v>0</v>
      </c>
      <c r="S72" s="152">
        <f>T67</f>
        <v>0</v>
      </c>
      <c r="T72" s="435" t="str">
        <f>"/ "&amp;SUM(S4:S68)</f>
        <v>/ 100</v>
      </c>
      <c r="U72" s="436"/>
      <c r="V72" s="20">
        <f>SUM(C72:S72)</f>
        <v>0</v>
      </c>
      <c r="W72" s="20" t="s">
        <v>98</v>
      </c>
      <c r="Y72" s="20"/>
    </row>
    <row r="75" spans="1:25" ht="14" x14ac:dyDescent="0.2">
      <c r="S75" s="21">
        <f>SUM(S4:S68)</f>
        <v>100</v>
      </c>
      <c r="T75" s="20">
        <f>SUM(T4:T68)</f>
        <v>0</v>
      </c>
      <c r="U75" s="24"/>
    </row>
    <row r="76" spans="1:25" ht="14" x14ac:dyDescent="0.2">
      <c r="S76" s="20" t="s">
        <v>99</v>
      </c>
      <c r="T76" s="20"/>
      <c r="U76" s="24"/>
    </row>
  </sheetData>
  <mergeCells count="154">
    <mergeCell ref="C10:E10"/>
    <mergeCell ref="F10:H10"/>
    <mergeCell ref="K10:L10"/>
    <mergeCell ref="K45:L45"/>
    <mergeCell ref="K44:L44"/>
    <mergeCell ref="C12:E12"/>
    <mergeCell ref="F12:H12"/>
    <mergeCell ref="K12:L12"/>
    <mergeCell ref="F22:H22"/>
    <mergeCell ref="K22:L22"/>
    <mergeCell ref="F23:H23"/>
    <mergeCell ref="K23:L23"/>
    <mergeCell ref="F24:H24"/>
    <mergeCell ref="K24:L24"/>
    <mergeCell ref="F25:H25"/>
    <mergeCell ref="K25:L25"/>
    <mergeCell ref="F26:H26"/>
    <mergeCell ref="F21:H21"/>
    <mergeCell ref="K21:L21"/>
    <mergeCell ref="C22:E22"/>
    <mergeCell ref="C23:E23"/>
    <mergeCell ref="C24:E24"/>
    <mergeCell ref="C25:E25"/>
    <mergeCell ref="C35:E35"/>
    <mergeCell ref="A21:A56"/>
    <mergeCell ref="A57:A64"/>
    <mergeCell ref="A65:A66"/>
    <mergeCell ref="U29:U36"/>
    <mergeCell ref="U38:U44"/>
    <mergeCell ref="A14:A20"/>
    <mergeCell ref="U14:U19"/>
    <mergeCell ref="F29:H29"/>
    <mergeCell ref="K29:K37"/>
    <mergeCell ref="C30:E30"/>
    <mergeCell ref="F30:H30"/>
    <mergeCell ref="C31:E31"/>
    <mergeCell ref="F31:H31"/>
    <mergeCell ref="C32:E32"/>
    <mergeCell ref="F32:H32"/>
    <mergeCell ref="C33:E33"/>
    <mergeCell ref="F33:H33"/>
    <mergeCell ref="C34:E34"/>
    <mergeCell ref="F34:H34"/>
    <mergeCell ref="K26:L26"/>
    <mergeCell ref="F27:H27"/>
    <mergeCell ref="K27:L27"/>
    <mergeCell ref="F28:H28"/>
    <mergeCell ref="K28:L28"/>
    <mergeCell ref="C4:E4"/>
    <mergeCell ref="F4:H4"/>
    <mergeCell ref="K4:L4"/>
    <mergeCell ref="C9:E9"/>
    <mergeCell ref="F9:H9"/>
    <mergeCell ref="K9:L9"/>
    <mergeCell ref="C7:E7"/>
    <mergeCell ref="F7:H7"/>
    <mergeCell ref="K7:L7"/>
    <mergeCell ref="C8:E8"/>
    <mergeCell ref="F8:H8"/>
    <mergeCell ref="K8:L8"/>
    <mergeCell ref="A1:M1"/>
    <mergeCell ref="O1:U1"/>
    <mergeCell ref="A2:A3"/>
    <mergeCell ref="B2:I2"/>
    <mergeCell ref="J2:L2"/>
    <mergeCell ref="M2:N2"/>
    <mergeCell ref="O2:P2"/>
    <mergeCell ref="Q2:R2"/>
    <mergeCell ref="S2:U2"/>
    <mergeCell ref="C3:E3"/>
    <mergeCell ref="F3:H3"/>
    <mergeCell ref="K3:L3"/>
    <mergeCell ref="T3:U3"/>
    <mergeCell ref="C48:E48"/>
    <mergeCell ref="F48:H48"/>
    <mergeCell ref="K48:L48"/>
    <mergeCell ref="C49:E49"/>
    <mergeCell ref="F49:H49"/>
    <mergeCell ref="K49:L49"/>
    <mergeCell ref="C26:E26"/>
    <mergeCell ref="C27:E27"/>
    <mergeCell ref="C28:E28"/>
    <mergeCell ref="K38:K43"/>
    <mergeCell ref="C45:E45"/>
    <mergeCell ref="C29:E29"/>
    <mergeCell ref="C44:E44"/>
    <mergeCell ref="F44:H44"/>
    <mergeCell ref="F45:H45"/>
    <mergeCell ref="C46:E46"/>
    <mergeCell ref="F46:H46"/>
    <mergeCell ref="K46:L46"/>
    <mergeCell ref="C47:E47"/>
    <mergeCell ref="F47:H47"/>
    <mergeCell ref="K47:L47"/>
    <mergeCell ref="F36:H36"/>
    <mergeCell ref="C37:E37"/>
    <mergeCell ref="F37:H37"/>
    <mergeCell ref="C62:E62"/>
    <mergeCell ref="F62:H62"/>
    <mergeCell ref="K62:L62"/>
    <mergeCell ref="C63:E63"/>
    <mergeCell ref="F63:H63"/>
    <mergeCell ref="K63:L63"/>
    <mergeCell ref="F35:H35"/>
    <mergeCell ref="C36:E36"/>
    <mergeCell ref="C60:E60"/>
    <mergeCell ref="F60:H60"/>
    <mergeCell ref="K60:L60"/>
    <mergeCell ref="C61:E61"/>
    <mergeCell ref="F61:H61"/>
    <mergeCell ref="K61:L61"/>
    <mergeCell ref="F50:H50"/>
    <mergeCell ref="C56:E56"/>
    <mergeCell ref="K56:L56"/>
    <mergeCell ref="C50:E50"/>
    <mergeCell ref="C52:E52"/>
    <mergeCell ref="C57:E57"/>
    <mergeCell ref="K57:L57"/>
    <mergeCell ref="C59:E59"/>
    <mergeCell ref="F59:H59"/>
    <mergeCell ref="K59:L59"/>
    <mergeCell ref="M69:N69"/>
    <mergeCell ref="O69:P69"/>
    <mergeCell ref="Q69:R69"/>
    <mergeCell ref="C64:E64"/>
    <mergeCell ref="F64:H64"/>
    <mergeCell ref="K64:L64"/>
    <mergeCell ref="C65:E65"/>
    <mergeCell ref="F65:H65"/>
    <mergeCell ref="K65:L65"/>
    <mergeCell ref="U57:U63"/>
    <mergeCell ref="A4:A13"/>
    <mergeCell ref="U21:U27"/>
    <mergeCell ref="C72:E72"/>
    <mergeCell ref="F72:H72"/>
    <mergeCell ref="K72:L72"/>
    <mergeCell ref="T72:U72"/>
    <mergeCell ref="U4:U12"/>
    <mergeCell ref="U46:U55"/>
    <mergeCell ref="S69:S70"/>
    <mergeCell ref="T69:U71"/>
    <mergeCell ref="C70:E70"/>
    <mergeCell ref="F70:H70"/>
    <mergeCell ref="K70:L70"/>
    <mergeCell ref="C71:E71"/>
    <mergeCell ref="F71:H71"/>
    <mergeCell ref="K71:L71"/>
    <mergeCell ref="A67:A68"/>
    <mergeCell ref="C67:P68"/>
    <mergeCell ref="S67:S68"/>
    <mergeCell ref="T67:T68"/>
    <mergeCell ref="A69:A70"/>
    <mergeCell ref="B69:I69"/>
    <mergeCell ref="J69:L69"/>
  </mergeCells>
  <phoneticPr fontId="1"/>
  <pageMargins left="0.78" right="0.25" top="0.75" bottom="0.2" header="0.3" footer="0.2"/>
  <pageSetup paperSize="9" scale="70" orientation="portrait" horizontalDpi="4294967295" r:id="rId1"/>
  <colBreaks count="1" manualBreakCount="1">
    <brk id="2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問題用紙</vt:lpstr>
      <vt:lpstr>解答シート</vt:lpstr>
      <vt:lpstr>解答</vt:lpstr>
      <vt:lpstr>採点表 </vt:lpstr>
      <vt:lpstr>解答!Print_Area</vt:lpstr>
      <vt:lpstr>解答シート!Print_Area</vt:lpstr>
      <vt:lpstr>'採点表 '!Print_Area</vt:lpstr>
      <vt:lpstr>問題用紙!Print_Area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User</cp:lastModifiedBy>
  <cp:lastPrinted>2024-01-04T01:19:15Z</cp:lastPrinted>
  <dcterms:created xsi:type="dcterms:W3CDTF">2016-01-22T09:19:36Z</dcterms:created>
  <dcterms:modified xsi:type="dcterms:W3CDTF">2024-04-09T10:30:57Z</dcterms:modified>
</cp:coreProperties>
</file>